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7520" windowHeight="9270"/>
  </bookViews>
  <sheets>
    <sheet name="Штат. розп. з 1.04 (2)" sheetId="3" r:id="rId1"/>
  </sheets>
  <definedNames>
    <definedName name="_xlnm.Print_Area" localSheetId="0">'Штат. розп. з 1.04 (2)'!$B$1:$AA$124</definedName>
  </definedNames>
  <calcPr calcId="114210"/>
</workbook>
</file>

<file path=xl/calcChain.xml><?xml version="1.0" encoding="utf-8"?>
<calcChain xmlns="http://schemas.openxmlformats.org/spreadsheetml/2006/main">
  <c r="N80" i="3"/>
  <c r="W64"/>
  <c r="W66"/>
  <c r="W73"/>
  <c r="W91"/>
  <c r="W99"/>
  <c r="W100"/>
  <c r="W98"/>
  <c r="N101"/>
  <c r="N99"/>
  <c r="N100"/>
  <c r="K25"/>
  <c r="G68"/>
  <c r="I68"/>
  <c r="W68"/>
  <c r="G99"/>
  <c r="I99"/>
  <c r="G98"/>
  <c r="I98"/>
  <c r="G100"/>
  <c r="I100"/>
  <c r="V100"/>
  <c r="V99"/>
  <c r="V98"/>
  <c r="G91"/>
  <c r="I91"/>
  <c r="V91"/>
  <c r="G41"/>
  <c r="I41"/>
  <c r="V41"/>
  <c r="I73"/>
  <c r="V73"/>
  <c r="G66"/>
  <c r="I66"/>
  <c r="I64"/>
  <c r="V68"/>
  <c r="V66"/>
  <c r="V64"/>
  <c r="G92"/>
  <c r="G90"/>
  <c r="G89"/>
  <c r="G88"/>
  <c r="G87"/>
  <c r="G86"/>
  <c r="G85"/>
  <c r="U34"/>
  <c r="I106"/>
  <c r="Z106"/>
  <c r="G111"/>
  <c r="G101"/>
  <c r="G80"/>
  <c r="G79"/>
  <c r="G71"/>
  <c r="G70"/>
  <c r="G69"/>
  <c r="G67"/>
  <c r="I111"/>
  <c r="N111"/>
  <c r="N98"/>
  <c r="I71"/>
  <c r="N71"/>
  <c r="I70"/>
  <c r="N70"/>
  <c r="I69"/>
  <c r="N69"/>
  <c r="N68"/>
  <c r="I67"/>
  <c r="N67"/>
  <c r="N66"/>
  <c r="G44"/>
  <c r="H44"/>
  <c r="I44"/>
  <c r="N44"/>
  <c r="G43"/>
  <c r="H43"/>
  <c r="I43"/>
  <c r="N43"/>
  <c r="G42"/>
  <c r="I42"/>
  <c r="N42"/>
  <c r="N41"/>
  <c r="H37"/>
  <c r="I36"/>
  <c r="K36"/>
  <c r="Z36"/>
  <c r="I62"/>
  <c r="I63"/>
  <c r="I65"/>
  <c r="I72"/>
  <c r="I74"/>
  <c r="I22"/>
  <c r="I23"/>
  <c r="I24"/>
  <c r="I25"/>
  <c r="I26"/>
  <c r="I27"/>
  <c r="I28"/>
  <c r="I29"/>
  <c r="I30"/>
  <c r="I31"/>
  <c r="I32"/>
  <c r="I33"/>
  <c r="I34"/>
  <c r="I35"/>
  <c r="I37"/>
  <c r="K29"/>
  <c r="R91"/>
  <c r="K113"/>
  <c r="I112"/>
  <c r="Z112"/>
  <c r="I110"/>
  <c r="K108"/>
  <c r="H108"/>
  <c r="I107"/>
  <c r="Z107"/>
  <c r="I105"/>
  <c r="I108"/>
  <c r="Z108"/>
  <c r="Z105"/>
  <c r="W102"/>
  <c r="V102"/>
  <c r="L102"/>
  <c r="K102"/>
  <c r="I101"/>
  <c r="H102"/>
  <c r="I97"/>
  <c r="Z97"/>
  <c r="I96"/>
  <c r="T96"/>
  <c r="T102"/>
  <c r="X114"/>
  <c r="W93"/>
  <c r="V93"/>
  <c r="K93"/>
  <c r="H93"/>
  <c r="I92"/>
  <c r="Z91"/>
  <c r="Z84"/>
  <c r="I85"/>
  <c r="Z85"/>
  <c r="I86"/>
  <c r="P86"/>
  <c r="Z86"/>
  <c r="I87"/>
  <c r="Z87"/>
  <c r="I88"/>
  <c r="Z88"/>
  <c r="I89"/>
  <c r="P89"/>
  <c r="Z89"/>
  <c r="I90"/>
  <c r="R90"/>
  <c r="Z90"/>
  <c r="R92"/>
  <c r="Z92"/>
  <c r="Z93"/>
  <c r="K81"/>
  <c r="H81"/>
  <c r="I80"/>
  <c r="P79"/>
  <c r="P81"/>
  <c r="I78"/>
  <c r="I77"/>
  <c r="T77"/>
  <c r="T81"/>
  <c r="Y74"/>
  <c r="Y114"/>
  <c r="W74"/>
  <c r="V74"/>
  <c r="K74"/>
  <c r="H74"/>
  <c r="Z73"/>
  <c r="Z72"/>
  <c r="P70"/>
  <c r="P68"/>
  <c r="P66"/>
  <c r="Z65"/>
  <c r="Z64"/>
  <c r="Z63"/>
  <c r="L59"/>
  <c r="H59"/>
  <c r="I58"/>
  <c r="Z58"/>
  <c r="I57"/>
  <c r="I56"/>
  <c r="Z56"/>
  <c r="I55"/>
  <c r="I54"/>
  <c r="K54"/>
  <c r="I53"/>
  <c r="K50"/>
  <c r="H50"/>
  <c r="I49"/>
  <c r="P49"/>
  <c r="I48"/>
  <c r="P48"/>
  <c r="I47"/>
  <c r="W45"/>
  <c r="W114"/>
  <c r="V45"/>
  <c r="V114"/>
  <c r="L45"/>
  <c r="L114"/>
  <c r="H45"/>
  <c r="P41"/>
  <c r="I40"/>
  <c r="I39"/>
  <c r="U37"/>
  <c r="U114"/>
  <c r="Z34"/>
  <c r="Z33"/>
  <c r="Z32"/>
  <c r="K27"/>
  <c r="Z24"/>
  <c r="Z23"/>
  <c r="Z21"/>
  <c r="I113"/>
  <c r="Z110"/>
  <c r="P99"/>
  <c r="I93"/>
  <c r="Z77"/>
  <c r="K57"/>
  <c r="Z57"/>
  <c r="Z54"/>
  <c r="I50"/>
  <c r="K40"/>
  <c r="K45"/>
  <c r="K35"/>
  <c r="Z35"/>
  <c r="K31"/>
  <c r="Z31"/>
  <c r="K30"/>
  <c r="Z30"/>
  <c r="Z29"/>
  <c r="K28"/>
  <c r="Z28"/>
  <c r="K26"/>
  <c r="K37"/>
  <c r="Z22"/>
  <c r="H114"/>
  <c r="T37"/>
  <c r="Z27"/>
  <c r="Z25"/>
  <c r="P43"/>
  <c r="Z43"/>
  <c r="P44"/>
  <c r="Z44"/>
  <c r="I45"/>
  <c r="P69"/>
  <c r="Z69"/>
  <c r="T39"/>
  <c r="T45"/>
  <c r="N45"/>
  <c r="P42"/>
  <c r="P45"/>
  <c r="P50"/>
  <c r="P67"/>
  <c r="P100"/>
  <c r="P101"/>
  <c r="Z101"/>
  <c r="Z47"/>
  <c r="N48"/>
  <c r="N49"/>
  <c r="Z49"/>
  <c r="T53"/>
  <c r="T59"/>
  <c r="K55"/>
  <c r="Z55"/>
  <c r="I59"/>
  <c r="T62"/>
  <c r="T74"/>
  <c r="Z68"/>
  <c r="Z70"/>
  <c r="Z71"/>
  <c r="Z78"/>
  <c r="I79"/>
  <c r="Z80"/>
  <c r="Z96"/>
  <c r="I102"/>
  <c r="P98"/>
  <c r="P102"/>
  <c r="Z99"/>
  <c r="N102"/>
  <c r="N113"/>
  <c r="Z113"/>
  <c r="Z62"/>
  <c r="R93"/>
  <c r="R114"/>
  <c r="Z102"/>
  <c r="P74"/>
  <c r="Z42"/>
  <c r="Z40"/>
  <c r="Z37"/>
  <c r="Z26"/>
  <c r="T114"/>
  <c r="N79"/>
  <c r="N81"/>
  <c r="N74"/>
  <c r="Z74"/>
  <c r="N50"/>
  <c r="Z100"/>
  <c r="Z67"/>
  <c r="Z53"/>
  <c r="Z41"/>
  <c r="Z39"/>
  <c r="Z98"/>
  <c r="Z66"/>
  <c r="Z48"/>
  <c r="Z50"/>
  <c r="P93"/>
  <c r="I81"/>
  <c r="Z81"/>
  <c r="K59"/>
  <c r="K114"/>
  <c r="Z111"/>
  <c r="Z45"/>
  <c r="I114"/>
  <c r="N114"/>
  <c r="Z79"/>
  <c r="Z59"/>
  <c r="Z114"/>
  <c r="P114"/>
</calcChain>
</file>

<file path=xl/sharedStrings.xml><?xml version="1.0" encoding="utf-8"?>
<sst xmlns="http://schemas.openxmlformats.org/spreadsheetml/2006/main" count="224" uniqueCount="143">
  <si>
    <t>ЗАТВЕРДЖУЮ</t>
  </si>
  <si>
    <t>ШТАТНИЙ РОЗПИС</t>
  </si>
  <si>
    <t>№ п/п</t>
  </si>
  <si>
    <t>Професія</t>
  </si>
  <si>
    <t>Умови праці</t>
  </si>
  <si>
    <t>Тарифікація</t>
  </si>
  <si>
    <t>К-сть штат. одиниць</t>
  </si>
  <si>
    <t>Фонд зарплати</t>
  </si>
  <si>
    <t>Бригад</t>
  </si>
  <si>
    <t>Інтенсивність праці</t>
  </si>
  <si>
    <t>Класність</t>
  </si>
  <si>
    <t>Святкові</t>
  </si>
  <si>
    <t>Нічні</t>
  </si>
  <si>
    <t>Доплата за ненормований  робочий день -  25%</t>
  </si>
  <si>
    <t>Доплата до мінімальної заробітної плати</t>
  </si>
  <si>
    <t xml:space="preserve">  Місячний фонд оплати праці</t>
  </si>
  <si>
    <t>Код КП</t>
  </si>
  <si>
    <t xml:space="preserve">Розряд </t>
  </si>
  <si>
    <t>Часова тариф. ставка</t>
  </si>
  <si>
    <t>Місячний оклад</t>
  </si>
  <si>
    <t>%</t>
  </si>
  <si>
    <t>Сума</t>
  </si>
  <si>
    <t>АДМІНІСТРАЦІЯ</t>
  </si>
  <si>
    <t>1210.1</t>
  </si>
  <si>
    <t>Головний інженер</t>
  </si>
  <si>
    <t>1221.2</t>
  </si>
  <si>
    <t>Менеджер з адміністративної діяльності</t>
  </si>
  <si>
    <t>1475.4</t>
  </si>
  <si>
    <t>Головний бухгалтер</t>
  </si>
  <si>
    <t>1231</t>
  </si>
  <si>
    <t>Старший бухгалтер</t>
  </si>
  <si>
    <t>3433</t>
  </si>
  <si>
    <t>Бухгалтер по реалізації</t>
  </si>
  <si>
    <t>Бухгалтер по матеріалам</t>
  </si>
  <si>
    <t>Бухгалтер</t>
  </si>
  <si>
    <t>Економіст</t>
  </si>
  <si>
    <t>2441.2</t>
  </si>
  <si>
    <t>Інженер з нормування праці</t>
  </si>
  <si>
    <t>2412.2</t>
  </si>
  <si>
    <t>Інспектор з кадрів</t>
  </si>
  <si>
    <t>3423</t>
  </si>
  <si>
    <t>Інженер з ОП і ТБ</t>
  </si>
  <si>
    <t>2149.2</t>
  </si>
  <si>
    <t>Інженер-технолог</t>
  </si>
  <si>
    <t>Інженер з охорони навколишнього середовища</t>
  </si>
  <si>
    <t>3419</t>
  </si>
  <si>
    <t>Інженер-програміст</t>
  </si>
  <si>
    <t>2132.2</t>
  </si>
  <si>
    <t xml:space="preserve"> ВІДДІЛ  ВОДОЗАБІРНИХ  СПОРУД  ТА  ПІДВИЩУВАЛЬНИХ  НАСОСНИХ  СТАНЦІЙ</t>
  </si>
  <si>
    <t>Начальник відділу</t>
  </si>
  <si>
    <t>1222.2</t>
  </si>
  <si>
    <t>Майстер</t>
  </si>
  <si>
    <t>1226.2</t>
  </si>
  <si>
    <t>Машин. насос. устан</t>
  </si>
  <si>
    <t>8163</t>
  </si>
  <si>
    <t>шк.</t>
  </si>
  <si>
    <t>Слюсар-ремонтник</t>
  </si>
  <si>
    <t>7233</t>
  </si>
  <si>
    <t>Слюсар ремонтник</t>
  </si>
  <si>
    <t>Разом по відділу</t>
  </si>
  <si>
    <t xml:space="preserve">ХІМІКО-БАКТЕРІОЛОГІЧНА  ЛАБОРАТОРІЯ </t>
  </si>
  <si>
    <t>Начальник лабораторії</t>
  </si>
  <si>
    <t>Лабор. хім. аналізу</t>
  </si>
  <si>
    <t>Лабор. хім-бак. аналізу</t>
  </si>
  <si>
    <t>8229</t>
  </si>
  <si>
    <t xml:space="preserve"> ВІДДІЛ  ЗБУТУ</t>
  </si>
  <si>
    <t>Заст. начальника відділу, спеціаліст по звязку з громадкістю та пресою</t>
  </si>
  <si>
    <t>Обліковець з реєстрації бухгалтерських даних</t>
  </si>
  <si>
    <t>Контролер</t>
  </si>
  <si>
    <t>7136</t>
  </si>
  <si>
    <t>Приймальник замовлень по опломбуванню та розпломбуванню засобів обліку води</t>
  </si>
  <si>
    <t>4222</t>
  </si>
  <si>
    <t xml:space="preserve">  </t>
  </si>
  <si>
    <t>4112</t>
  </si>
  <si>
    <t xml:space="preserve"> ВІДДІЛ  АВАРІЙНО-ВІДНОВЛЮВАНИХ  РОБІТ  ВОДОПРОВІДНО - КАНАЛІЗАЦІЙНИХ МЕРЕЖ</t>
  </si>
  <si>
    <t>Змінний майстер</t>
  </si>
  <si>
    <t>Диспетчер</t>
  </si>
  <si>
    <t>Слюс. АВР по водоп</t>
  </si>
  <si>
    <t>Слюс. АВР по каналіз</t>
  </si>
  <si>
    <t>Електрогазозварник, занятий різанням та ручним зварюванням</t>
  </si>
  <si>
    <t>7212</t>
  </si>
  <si>
    <t>Токар</t>
  </si>
  <si>
    <t>8211</t>
  </si>
  <si>
    <t>Прибиральниця виробничих приміщень</t>
  </si>
  <si>
    <t>9132</t>
  </si>
  <si>
    <t>Оператор диспетчерської служби</t>
  </si>
  <si>
    <t>9152</t>
  </si>
  <si>
    <t>ЕНЕРГОГОСПОДАРСТВО</t>
  </si>
  <si>
    <t>Енергетик</t>
  </si>
  <si>
    <t>Електромонт. з ремонту та обслуг. електроустаткув.</t>
  </si>
  <si>
    <t>7241</t>
  </si>
  <si>
    <t>шк</t>
  </si>
  <si>
    <t xml:space="preserve"> ВІДДІЛ АВТОТРАНСПОРТУ</t>
  </si>
  <si>
    <t>Механік</t>
  </si>
  <si>
    <t>Водій самоскида ЗІЛ ММЗ</t>
  </si>
  <si>
    <t>8322</t>
  </si>
  <si>
    <t>Водій  ЗІЛ 130 КО-502                       ГАЗ-53 КО 503 (ілосос)</t>
  </si>
  <si>
    <t>Водій ГАЗ-5201(аварійн.)</t>
  </si>
  <si>
    <t>Водій ГАЗ-3307 (аварійн.)              ГАЗ  2705</t>
  </si>
  <si>
    <t>Машиніст екскаватора</t>
  </si>
  <si>
    <t>Водій УАЗ-39095</t>
  </si>
  <si>
    <t>Водій ГАЗ-3309 (аварійн.)</t>
  </si>
  <si>
    <t>Водій ГАЗ-3309 (ел.лабор.)</t>
  </si>
  <si>
    <t xml:space="preserve"> ВІДДІЛ  ОЧИСНИХ СПОРУД  ТА  КАНАЛІЗАЦІЙНИХ  НАСОСНИХ  СТАНЦІЙ</t>
  </si>
  <si>
    <t>Старший майстер</t>
  </si>
  <si>
    <t>Машин. насос. устан.</t>
  </si>
  <si>
    <t>Оператор на решітці</t>
  </si>
  <si>
    <t>Оператор очис.споруд</t>
  </si>
  <si>
    <t>ВИРОБНИЧО-ТЕХНІЧНИЙ  ВІДДІЛ</t>
  </si>
  <si>
    <t>2142.2</t>
  </si>
  <si>
    <t>ВИРОБНИЧО-ВИМІРЮВАЛЬНА ЛАБОРАТОРІЯ</t>
  </si>
  <si>
    <t>Приймальник</t>
  </si>
  <si>
    <t>Разом по підприємству</t>
  </si>
  <si>
    <t>Опер. комп'ют. набору</t>
  </si>
  <si>
    <t>шкідливість</t>
  </si>
  <si>
    <t>Організатор з постачання</t>
  </si>
  <si>
    <t>1кл</t>
  </si>
  <si>
    <t>2кл</t>
  </si>
  <si>
    <t xml:space="preserve">Разом </t>
  </si>
  <si>
    <t xml:space="preserve">контракт </t>
  </si>
  <si>
    <t xml:space="preserve">працівників адміністрації , службовців та робітників  КП "Лубни - водоканал"                                                                 </t>
  </si>
  <si>
    <t>Косолап А.А.</t>
  </si>
  <si>
    <t xml:space="preserve">Збільшений обсяг робіт та розширена зона обслуговування </t>
  </si>
  <si>
    <t>За складність та напруженість</t>
  </si>
  <si>
    <t>Начальник</t>
  </si>
  <si>
    <t>С.І. Скороход</t>
  </si>
  <si>
    <t>Т.О. Титаренко</t>
  </si>
  <si>
    <t>Начальник  КП "Лубни-водоканал"</t>
  </si>
  <si>
    <t>Інженер з експлуатації споруд та устаткування водопровідного господарства</t>
  </si>
  <si>
    <t>Інженер з експлуатації споруд та устаткування каналізаційного господарства</t>
  </si>
  <si>
    <t>2145.2</t>
  </si>
  <si>
    <t>Вводиться в дію  з березня 2019 року</t>
  </si>
  <si>
    <t>Суміщення, 25%</t>
  </si>
  <si>
    <t>Штат у кількості  212,5 одиниць  з місячним</t>
  </si>
  <si>
    <t xml:space="preserve">фондом оплати  праці один мільйон шістсот  </t>
  </si>
  <si>
    <t>чотирнадцять  тисяч девятсот двадцять девять  грн.41 коп.</t>
  </si>
  <si>
    <t>(1614929 грн.41коп. )</t>
  </si>
  <si>
    <t>Міський голова</t>
  </si>
  <si>
    <t>Грицаєнко О.П.</t>
  </si>
  <si>
    <t>ПОГОДЖЕНО:</t>
  </si>
  <si>
    <t>Додаток № 2</t>
  </si>
  <si>
    <t>Секретар міської ради</t>
  </si>
  <si>
    <t xml:space="preserve">О.В. Карпець 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</si>
</sst>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0.000"/>
    <numFmt numFmtId="166" formatCode="0.0"/>
  </numFmts>
  <fonts count="21">
    <font>
      <sz val="10"/>
      <name val="Arial Cyr"/>
      <charset val="204"/>
    </font>
    <font>
      <b/>
      <sz val="10"/>
      <name val="Arial Cyr"/>
      <charset val="204"/>
    </font>
    <font>
      <sz val="10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  <font>
      <b/>
      <sz val="10"/>
      <color indexed="8"/>
      <name val="Arial Rounded MT Bold"/>
      <family val="2"/>
    </font>
    <font>
      <b/>
      <sz val="10"/>
      <name val="Arial Rounded MT Bold"/>
      <family val="2"/>
    </font>
    <font>
      <sz val="10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name val="Arial Cyr"/>
      <charset val="204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0" fillId="0" borderId="0" xfId="0" applyNumberFormat="1" applyFill="1"/>
    <xf numFmtId="0" fontId="2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2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/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0" fontId="18" fillId="0" borderId="0" xfId="0" applyNumberFormat="1" applyFont="1" applyFill="1"/>
    <xf numFmtId="49" fontId="5" fillId="0" borderId="0" xfId="0" applyNumberFormat="1" applyFont="1" applyFill="1" applyBorder="1" applyAlignment="1">
      <alignment horizontal="left" vertical="top" wrapText="1"/>
    </xf>
    <xf numFmtId="0" fontId="19" fillId="0" borderId="0" xfId="0" applyFont="1" applyFill="1"/>
    <xf numFmtId="1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/>
    <xf numFmtId="0" fontId="6" fillId="0" borderId="0" xfId="0" applyNumberFormat="1" applyFont="1" applyFill="1"/>
    <xf numFmtId="1" fontId="6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0" fontId="20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8"/>
  <sheetViews>
    <sheetView tabSelected="1" view="pageBreakPreview" topLeftCell="A97" workbookViewId="0">
      <selection activeCell="V118" sqref="V118"/>
    </sheetView>
  </sheetViews>
  <sheetFormatPr defaultRowHeight="12.75"/>
  <cols>
    <col min="1" max="1" width="3.7109375" customWidth="1"/>
    <col min="2" max="2" width="29.28515625" customWidth="1"/>
    <col min="3" max="3" width="7" customWidth="1"/>
    <col min="4" max="4" width="4.28515625" customWidth="1"/>
    <col min="5" max="5" width="4.42578125" customWidth="1"/>
    <col min="6" max="6" width="8" style="1" customWidth="1"/>
    <col min="7" max="7" width="11.7109375" customWidth="1"/>
    <col min="8" max="8" width="5.85546875" customWidth="1"/>
    <col min="9" max="9" width="13.7109375" customWidth="1"/>
    <col min="10" max="10" width="4.42578125" customWidth="1"/>
    <col min="11" max="11" width="11.140625" style="1" customWidth="1"/>
    <col min="12" max="12" width="9.5703125" customWidth="1"/>
    <col min="13" max="13" width="4.28515625" style="1" customWidth="1"/>
    <col min="14" max="14" width="11.42578125" style="1" customWidth="1"/>
    <col min="15" max="15" width="4.5703125" customWidth="1"/>
    <col min="16" max="16" width="10.85546875" customWidth="1"/>
    <col min="17" max="17" width="6" customWidth="1"/>
    <col min="18" max="18" width="10.140625" customWidth="1"/>
    <col min="19" max="19" width="8.140625" style="4" customWidth="1"/>
    <col min="20" max="21" width="11.28515625" style="1" customWidth="1"/>
    <col min="22" max="22" width="11.140625" customWidth="1"/>
    <col min="23" max="23" width="12.28515625" customWidth="1"/>
    <col min="24" max="24" width="10.5703125" customWidth="1"/>
    <col min="25" max="25" width="8.5703125" customWidth="1"/>
    <col min="26" max="26" width="14.42578125" customWidth="1"/>
    <col min="27" max="29" width="0" hidden="1" customWidth="1"/>
    <col min="30" max="30" width="5.140625" style="6" customWidth="1"/>
  </cols>
  <sheetData>
    <row r="1" spans="1:30">
      <c r="A1" s="8"/>
      <c r="B1" s="8"/>
      <c r="C1" s="8"/>
      <c r="D1" s="8"/>
      <c r="E1" s="8"/>
      <c r="F1" s="9"/>
      <c r="G1" s="8"/>
      <c r="H1" s="8"/>
      <c r="I1" s="8"/>
      <c r="J1" s="8"/>
      <c r="K1" s="9"/>
      <c r="L1" s="8"/>
      <c r="M1" s="9"/>
      <c r="N1" s="9"/>
      <c r="O1" s="8"/>
      <c r="P1" s="8"/>
      <c r="Q1" s="8"/>
      <c r="R1" s="8"/>
      <c r="S1" s="10"/>
      <c r="T1" s="9"/>
      <c r="U1" s="9"/>
      <c r="V1" s="8"/>
      <c r="W1" s="8" t="s">
        <v>140</v>
      </c>
      <c r="X1" s="8"/>
      <c r="Y1" s="8"/>
      <c r="Z1" s="8"/>
    </row>
    <row r="2" spans="1:30">
      <c r="A2" s="8"/>
      <c r="B2" s="8"/>
      <c r="C2" s="8"/>
      <c r="D2" s="8"/>
      <c r="E2" s="8"/>
      <c r="F2" s="9"/>
      <c r="G2" s="8"/>
      <c r="H2" s="8"/>
      <c r="I2" s="8"/>
      <c r="J2" s="8"/>
      <c r="K2" s="9"/>
      <c r="L2" s="8"/>
      <c r="M2" s="9"/>
      <c r="N2" s="9"/>
      <c r="O2" s="8"/>
      <c r="P2" s="8"/>
      <c r="Q2" s="8"/>
      <c r="R2" s="8"/>
      <c r="S2" s="10"/>
      <c r="T2" s="9"/>
      <c r="U2" s="9"/>
      <c r="V2" s="8"/>
      <c r="W2" s="8"/>
      <c r="X2" s="8"/>
      <c r="Y2" s="8"/>
      <c r="Z2" s="8"/>
    </row>
    <row r="3" spans="1:30">
      <c r="A3" s="11"/>
      <c r="B3" s="12"/>
      <c r="C3" s="152" t="s">
        <v>139</v>
      </c>
      <c r="D3" s="152"/>
      <c r="E3" s="152"/>
      <c r="F3" s="14"/>
      <c r="G3" s="14"/>
      <c r="H3" s="14"/>
      <c r="I3" s="14"/>
      <c r="J3" s="15"/>
      <c r="K3" s="16"/>
      <c r="L3" s="17"/>
      <c r="M3" s="16"/>
      <c r="N3" s="16"/>
      <c r="O3" s="18"/>
      <c r="P3" s="18"/>
      <c r="Q3" s="18"/>
      <c r="R3" s="18"/>
      <c r="S3" s="19"/>
      <c r="T3" s="20"/>
      <c r="U3" s="20"/>
      <c r="V3" s="21" t="s">
        <v>0</v>
      </c>
      <c r="W3" s="18"/>
      <c r="X3" s="18"/>
      <c r="Y3" s="18"/>
      <c r="Z3" s="22"/>
    </row>
    <row r="4" spans="1:30">
      <c r="A4" s="23"/>
      <c r="B4" s="12"/>
      <c r="C4" s="12"/>
      <c r="D4" s="13"/>
      <c r="E4" s="24"/>
      <c r="F4" s="25"/>
      <c r="G4" s="13"/>
      <c r="H4" s="24"/>
      <c r="I4" s="13"/>
      <c r="J4" s="13"/>
      <c r="K4" s="26"/>
      <c r="L4" s="27"/>
      <c r="M4" s="26"/>
      <c r="N4" s="26"/>
      <c r="O4" s="18"/>
      <c r="P4" s="18"/>
      <c r="Q4" s="18"/>
      <c r="R4" s="18"/>
      <c r="S4" s="19"/>
      <c r="T4" s="20"/>
      <c r="U4" s="20"/>
      <c r="V4" s="28" t="s">
        <v>133</v>
      </c>
      <c r="W4" s="20"/>
      <c r="X4" s="20"/>
      <c r="Y4" s="18"/>
      <c r="Z4" s="22"/>
    </row>
    <row r="5" spans="1:30">
      <c r="A5" s="23"/>
      <c r="B5" s="29"/>
      <c r="C5" s="145" t="s">
        <v>137</v>
      </c>
      <c r="D5" s="146"/>
      <c r="E5" s="144"/>
      <c r="F5" s="147"/>
      <c r="G5" s="146"/>
      <c r="H5" s="23"/>
      <c r="I5" s="22"/>
      <c r="J5" s="22"/>
      <c r="K5" s="31"/>
      <c r="L5" s="32"/>
      <c r="M5" s="31"/>
      <c r="N5" s="31"/>
      <c r="O5" s="33"/>
      <c r="P5" s="33"/>
      <c r="Q5" s="33"/>
      <c r="R5" s="33"/>
      <c r="S5" s="34" t="s">
        <v>134</v>
      </c>
      <c r="T5" s="35"/>
      <c r="U5" s="35"/>
      <c r="V5" s="35"/>
      <c r="W5" s="36"/>
      <c r="X5" s="35"/>
      <c r="Y5" s="37"/>
      <c r="Z5" s="33"/>
    </row>
    <row r="6" spans="1:30">
      <c r="A6" s="23"/>
      <c r="B6" s="29"/>
      <c r="C6" s="145"/>
      <c r="D6" s="21"/>
      <c r="E6" s="144"/>
      <c r="F6" s="147"/>
      <c r="G6" s="146"/>
      <c r="H6" s="24"/>
      <c r="I6" s="13"/>
      <c r="J6" s="13"/>
      <c r="K6" s="26"/>
      <c r="L6" s="27"/>
      <c r="M6" s="26"/>
      <c r="N6" s="26"/>
      <c r="O6" s="18"/>
      <c r="P6" s="38"/>
      <c r="Q6" s="38"/>
      <c r="R6" s="38"/>
      <c r="S6" s="34" t="s">
        <v>135</v>
      </c>
      <c r="T6" s="35"/>
      <c r="U6" s="35"/>
      <c r="V6" s="35"/>
      <c r="W6" s="35"/>
      <c r="X6" s="35"/>
      <c r="Y6" s="37"/>
      <c r="Z6" s="15"/>
    </row>
    <row r="7" spans="1:30">
      <c r="A7" s="39"/>
      <c r="B7" s="40"/>
      <c r="C7" s="148"/>
      <c r="D7" s="149"/>
      <c r="E7" s="150"/>
      <c r="F7" s="147"/>
      <c r="G7" s="149" t="s">
        <v>138</v>
      </c>
      <c r="H7" s="39"/>
      <c r="I7" s="41"/>
      <c r="J7" s="41"/>
      <c r="K7" s="16"/>
      <c r="L7" s="16"/>
      <c r="M7" s="16"/>
      <c r="N7" s="16"/>
      <c r="O7" s="43"/>
      <c r="P7" s="43"/>
      <c r="Q7" s="43"/>
      <c r="R7" s="43"/>
      <c r="S7" s="44"/>
      <c r="T7" s="35" t="s">
        <v>136</v>
      </c>
      <c r="U7" s="35"/>
      <c r="V7" s="35"/>
      <c r="W7" s="35"/>
      <c r="X7" s="45"/>
      <c r="Y7" s="45"/>
      <c r="Z7" s="41"/>
    </row>
    <row r="8" spans="1:30">
      <c r="A8" s="39"/>
      <c r="B8" s="40"/>
      <c r="C8" s="40"/>
      <c r="D8" s="41"/>
      <c r="E8" s="39"/>
      <c r="F8" s="42"/>
      <c r="G8" s="41"/>
      <c r="H8" s="39"/>
      <c r="I8" s="41"/>
      <c r="J8" s="41"/>
      <c r="K8" s="16"/>
      <c r="L8" s="16"/>
      <c r="M8" s="16"/>
      <c r="N8" s="16"/>
      <c r="O8" s="43"/>
      <c r="P8" s="46"/>
      <c r="Q8" s="46"/>
      <c r="R8" s="46"/>
      <c r="S8" s="43"/>
      <c r="T8" s="47"/>
      <c r="U8" s="47"/>
      <c r="V8" s="46"/>
      <c r="W8" s="46"/>
      <c r="X8" s="43"/>
      <c r="Y8" s="43"/>
      <c r="Z8" s="48"/>
    </row>
    <row r="9" spans="1:30">
      <c r="A9" s="49"/>
      <c r="B9" s="50"/>
      <c r="C9" s="50"/>
      <c r="D9" s="48"/>
      <c r="E9" s="49"/>
      <c r="F9" s="30"/>
      <c r="G9" s="48"/>
      <c r="H9" s="49"/>
      <c r="I9" s="48"/>
      <c r="J9" s="48"/>
      <c r="K9" s="31"/>
      <c r="L9" s="31"/>
      <c r="M9" s="31"/>
      <c r="N9" s="31"/>
      <c r="O9" s="43"/>
      <c r="P9" s="43"/>
      <c r="Q9" s="43"/>
      <c r="R9" s="43"/>
      <c r="S9" s="51"/>
      <c r="T9" s="164" t="s">
        <v>127</v>
      </c>
      <c r="U9" s="164"/>
      <c r="V9" s="164"/>
      <c r="W9" s="164"/>
      <c r="X9" s="43"/>
      <c r="Y9" s="43"/>
      <c r="Z9" s="48"/>
    </row>
    <row r="10" spans="1:30">
      <c r="A10" s="49"/>
      <c r="B10" s="50"/>
      <c r="C10" s="50"/>
      <c r="D10" s="48"/>
      <c r="E10" s="49"/>
      <c r="F10" s="30"/>
      <c r="G10" s="48"/>
      <c r="H10" s="49"/>
      <c r="I10" s="48"/>
      <c r="J10" s="48"/>
      <c r="K10" s="31"/>
      <c r="L10" s="31"/>
      <c r="M10" s="31"/>
      <c r="N10" s="31"/>
      <c r="O10" s="43"/>
      <c r="P10" s="43"/>
      <c r="Q10" s="43"/>
      <c r="R10" s="43"/>
      <c r="S10" s="51"/>
      <c r="T10" s="52"/>
      <c r="U10" s="52"/>
      <c r="V10" s="52"/>
      <c r="W10" s="52"/>
      <c r="X10" s="43"/>
      <c r="Y10" s="43"/>
      <c r="Z10" s="48"/>
    </row>
    <row r="11" spans="1:30">
      <c r="A11" s="49"/>
      <c r="B11" s="50"/>
      <c r="C11" s="50"/>
      <c r="D11" s="48"/>
      <c r="E11" s="49"/>
      <c r="F11" s="30"/>
      <c r="G11" s="48"/>
      <c r="H11" s="49"/>
      <c r="I11" s="48"/>
      <c r="J11" s="48"/>
      <c r="K11" s="31"/>
      <c r="L11" s="31"/>
      <c r="M11" s="31"/>
      <c r="N11" s="31"/>
      <c r="O11" s="43"/>
      <c r="P11" s="43"/>
      <c r="Q11" s="43"/>
      <c r="R11" s="43"/>
      <c r="S11" s="51"/>
      <c r="T11" s="43"/>
      <c r="U11" s="43"/>
      <c r="V11" s="48"/>
      <c r="W11" s="165" t="s">
        <v>121</v>
      </c>
      <c r="X11" s="165"/>
      <c r="Y11" s="53"/>
      <c r="Z11" s="54"/>
    </row>
    <row r="12" spans="1:30">
      <c r="A12" s="55"/>
      <c r="B12" s="56"/>
      <c r="C12" s="56"/>
      <c r="D12" s="57"/>
      <c r="E12" s="55"/>
      <c r="F12" s="25"/>
      <c r="G12" s="57"/>
      <c r="H12" s="55"/>
      <c r="I12" s="57"/>
      <c r="J12" s="57"/>
      <c r="K12" s="26"/>
      <c r="L12" s="26"/>
      <c r="M12" s="26"/>
      <c r="N12" s="26"/>
      <c r="O12" s="55"/>
      <c r="P12" s="57"/>
      <c r="Q12" s="57"/>
      <c r="R12" s="57"/>
      <c r="S12" s="58"/>
      <c r="T12" s="57"/>
      <c r="U12" s="57"/>
      <c r="V12" s="57"/>
      <c r="W12" s="57"/>
      <c r="X12" s="57"/>
      <c r="Y12" s="57"/>
      <c r="Z12" s="57"/>
    </row>
    <row r="13" spans="1:30">
      <c r="A13" s="166" t="s">
        <v>1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</row>
    <row r="14" spans="1:30" s="1" customFormat="1">
      <c r="A14" s="166" t="s">
        <v>120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D14" s="6"/>
    </row>
    <row r="15" spans="1:30">
      <c r="A15" s="52"/>
      <c r="B15" s="52"/>
      <c r="C15" s="52"/>
      <c r="D15" s="52"/>
      <c r="E15" s="52"/>
      <c r="F15" s="59"/>
      <c r="G15" s="52"/>
      <c r="H15" s="52"/>
      <c r="I15" s="52"/>
      <c r="J15" s="52"/>
      <c r="K15" s="52"/>
      <c r="L15" s="52"/>
      <c r="M15" s="52"/>
      <c r="N15" s="52"/>
      <c r="O15" s="52"/>
      <c r="P15" s="169" t="s">
        <v>131</v>
      </c>
      <c r="Q15" s="169"/>
      <c r="R15" s="169"/>
      <c r="S15" s="169"/>
      <c r="T15" s="169"/>
      <c r="U15" s="169"/>
      <c r="V15" s="52"/>
      <c r="W15" s="52"/>
      <c r="X15" s="52"/>
      <c r="Y15" s="52"/>
      <c r="Z15" s="52"/>
    </row>
    <row r="16" spans="1:30" ht="86.25" customHeight="1">
      <c r="A16" s="172" t="s">
        <v>2</v>
      </c>
      <c r="B16" s="175" t="s">
        <v>3</v>
      </c>
      <c r="C16" s="60"/>
      <c r="D16" s="178" t="s">
        <v>4</v>
      </c>
      <c r="E16" s="170" t="s">
        <v>5</v>
      </c>
      <c r="F16" s="189"/>
      <c r="G16" s="171"/>
      <c r="H16" s="172" t="s">
        <v>6</v>
      </c>
      <c r="I16" s="178" t="s">
        <v>7</v>
      </c>
      <c r="J16" s="161" t="s">
        <v>122</v>
      </c>
      <c r="K16" s="163"/>
      <c r="L16" s="157" t="s">
        <v>8</v>
      </c>
      <c r="M16" s="161" t="s">
        <v>9</v>
      </c>
      <c r="N16" s="163"/>
      <c r="O16" s="170" t="s">
        <v>114</v>
      </c>
      <c r="P16" s="171"/>
      <c r="Q16" s="170" t="s">
        <v>10</v>
      </c>
      <c r="R16" s="171"/>
      <c r="S16" s="170" t="s">
        <v>123</v>
      </c>
      <c r="T16" s="171"/>
      <c r="U16" s="178" t="s">
        <v>132</v>
      </c>
      <c r="V16" s="178" t="s">
        <v>11</v>
      </c>
      <c r="W16" s="178" t="s">
        <v>12</v>
      </c>
      <c r="X16" s="178" t="s">
        <v>13</v>
      </c>
      <c r="Y16" s="178" t="s">
        <v>14</v>
      </c>
      <c r="Z16" s="178" t="s">
        <v>15</v>
      </c>
    </row>
    <row r="17" spans="1:30" ht="31.5" customHeight="1">
      <c r="A17" s="173"/>
      <c r="B17" s="176"/>
      <c r="C17" s="60" t="s">
        <v>16</v>
      </c>
      <c r="D17" s="179"/>
      <c r="E17" s="167" t="s">
        <v>17</v>
      </c>
      <c r="F17" s="187" t="s">
        <v>18</v>
      </c>
      <c r="G17" s="178" t="s">
        <v>19</v>
      </c>
      <c r="H17" s="173"/>
      <c r="I17" s="179"/>
      <c r="J17" s="178" t="s">
        <v>20</v>
      </c>
      <c r="K17" s="157" t="s">
        <v>21</v>
      </c>
      <c r="L17" s="181"/>
      <c r="M17" s="157" t="s">
        <v>20</v>
      </c>
      <c r="N17" s="157" t="s">
        <v>21</v>
      </c>
      <c r="O17" s="167" t="s">
        <v>20</v>
      </c>
      <c r="P17" s="159" t="s">
        <v>21</v>
      </c>
      <c r="Q17" s="167" t="s">
        <v>20</v>
      </c>
      <c r="R17" s="159" t="s">
        <v>21</v>
      </c>
      <c r="S17" s="159" t="s">
        <v>20</v>
      </c>
      <c r="T17" s="159" t="s">
        <v>21</v>
      </c>
      <c r="U17" s="179"/>
      <c r="V17" s="179"/>
      <c r="W17" s="179"/>
      <c r="X17" s="179"/>
      <c r="Y17" s="179"/>
      <c r="Z17" s="179"/>
    </row>
    <row r="18" spans="1:30" ht="23.25" customHeight="1">
      <c r="A18" s="174"/>
      <c r="B18" s="177"/>
      <c r="C18" s="60"/>
      <c r="D18" s="180"/>
      <c r="E18" s="168"/>
      <c r="F18" s="188"/>
      <c r="G18" s="180"/>
      <c r="H18" s="174"/>
      <c r="I18" s="180"/>
      <c r="J18" s="180"/>
      <c r="K18" s="158"/>
      <c r="L18" s="158"/>
      <c r="M18" s="158"/>
      <c r="N18" s="158"/>
      <c r="O18" s="168"/>
      <c r="P18" s="160"/>
      <c r="Q18" s="168"/>
      <c r="R18" s="160"/>
      <c r="S18" s="160"/>
      <c r="T18" s="160"/>
      <c r="U18" s="180"/>
      <c r="V18" s="180"/>
      <c r="W18" s="180"/>
      <c r="X18" s="180"/>
      <c r="Y18" s="180"/>
      <c r="Z18" s="180"/>
    </row>
    <row r="19" spans="1:30" ht="16.5" customHeight="1">
      <c r="A19" s="61">
        <v>1</v>
      </c>
      <c r="B19" s="60">
        <v>2</v>
      </c>
      <c r="C19" s="60"/>
      <c r="D19" s="62">
        <v>3</v>
      </c>
      <c r="E19" s="61">
        <v>4</v>
      </c>
      <c r="F19" s="63">
        <v>5</v>
      </c>
      <c r="G19" s="62">
        <v>6</v>
      </c>
      <c r="H19" s="61">
        <v>7</v>
      </c>
      <c r="I19" s="62">
        <v>8</v>
      </c>
      <c r="J19" s="62">
        <v>9</v>
      </c>
      <c r="K19" s="61">
        <v>10</v>
      </c>
      <c r="L19" s="61">
        <v>11</v>
      </c>
      <c r="M19" s="61">
        <v>12</v>
      </c>
      <c r="N19" s="61">
        <v>13</v>
      </c>
      <c r="O19" s="61">
        <v>14</v>
      </c>
      <c r="P19" s="62">
        <v>15</v>
      </c>
      <c r="Q19" s="62">
        <v>16</v>
      </c>
      <c r="R19" s="62">
        <v>17</v>
      </c>
      <c r="S19" s="64">
        <v>18</v>
      </c>
      <c r="T19" s="62">
        <v>19</v>
      </c>
      <c r="U19" s="62"/>
      <c r="V19" s="62">
        <v>20</v>
      </c>
      <c r="W19" s="62">
        <v>21</v>
      </c>
      <c r="X19" s="62">
        <v>22</v>
      </c>
      <c r="Y19" s="62">
        <v>23</v>
      </c>
      <c r="Z19" s="62">
        <v>24</v>
      </c>
    </row>
    <row r="20" spans="1:30">
      <c r="A20" s="154" t="s">
        <v>22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6"/>
    </row>
    <row r="21" spans="1:30" s="3" customFormat="1" ht="24" customHeight="1">
      <c r="A21" s="61">
        <v>1</v>
      </c>
      <c r="B21" s="65" t="s">
        <v>124</v>
      </c>
      <c r="C21" s="65" t="s">
        <v>23</v>
      </c>
      <c r="D21" s="66"/>
      <c r="E21" s="67"/>
      <c r="F21" s="68"/>
      <c r="G21" s="69" t="s">
        <v>119</v>
      </c>
      <c r="H21" s="67">
        <v>1</v>
      </c>
      <c r="I21" s="69">
        <v>21989</v>
      </c>
      <c r="J21" s="69"/>
      <c r="K21" s="69"/>
      <c r="L21" s="69"/>
      <c r="M21" s="69"/>
      <c r="N21" s="69"/>
      <c r="O21" s="69"/>
      <c r="P21" s="69"/>
      <c r="Q21" s="69"/>
      <c r="R21" s="69"/>
      <c r="S21" s="70"/>
      <c r="T21" s="69"/>
      <c r="U21" s="69"/>
      <c r="V21" s="69"/>
      <c r="W21" s="69"/>
      <c r="X21" s="5"/>
      <c r="Y21" s="5"/>
      <c r="Z21" s="69">
        <f>I21+T21</f>
        <v>21989</v>
      </c>
      <c r="AD21" s="5"/>
    </row>
    <row r="22" spans="1:30" s="3" customFormat="1" ht="24" customHeight="1">
      <c r="A22" s="61">
        <v>2</v>
      </c>
      <c r="B22" s="65" t="s">
        <v>24</v>
      </c>
      <c r="C22" s="65" t="s">
        <v>25</v>
      </c>
      <c r="D22" s="66"/>
      <c r="E22" s="67"/>
      <c r="F22" s="68"/>
      <c r="G22" s="69">
        <v>19790</v>
      </c>
      <c r="H22" s="67">
        <v>1</v>
      </c>
      <c r="I22" s="69">
        <f>G22</f>
        <v>19790</v>
      </c>
      <c r="J22" s="69"/>
      <c r="K22" s="69"/>
      <c r="L22" s="69"/>
      <c r="M22" s="69"/>
      <c r="N22" s="69"/>
      <c r="O22" s="69"/>
      <c r="P22" s="69"/>
      <c r="Q22" s="69"/>
      <c r="R22" s="69"/>
      <c r="S22" s="70"/>
      <c r="T22" s="69"/>
      <c r="U22" s="69"/>
      <c r="V22" s="69"/>
      <c r="W22" s="69"/>
      <c r="X22" s="69"/>
      <c r="Y22" s="69"/>
      <c r="Z22" s="69">
        <f t="shared" ref="Z22:Z33" si="0">I22+K22+T22</f>
        <v>19790</v>
      </c>
      <c r="AD22" s="5"/>
    </row>
    <row r="23" spans="1:30" s="3" customFormat="1" ht="25.5">
      <c r="A23" s="61">
        <v>3</v>
      </c>
      <c r="B23" s="65" t="s">
        <v>26</v>
      </c>
      <c r="C23" s="65" t="s">
        <v>27</v>
      </c>
      <c r="D23" s="66"/>
      <c r="E23" s="67"/>
      <c r="F23" s="68"/>
      <c r="G23" s="69">
        <v>11159</v>
      </c>
      <c r="H23" s="67">
        <v>1</v>
      </c>
      <c r="I23" s="69">
        <f>G23</f>
        <v>11159</v>
      </c>
      <c r="J23" s="70"/>
      <c r="K23" s="69"/>
      <c r="L23" s="69"/>
      <c r="M23" s="69"/>
      <c r="N23" s="69"/>
      <c r="O23" s="69"/>
      <c r="P23" s="69"/>
      <c r="Q23" s="69"/>
      <c r="R23" s="69"/>
      <c r="S23" s="70"/>
      <c r="T23" s="69"/>
      <c r="U23" s="69"/>
      <c r="V23" s="69"/>
      <c r="W23" s="69"/>
      <c r="X23" s="69"/>
      <c r="Y23" s="69"/>
      <c r="Z23" s="69">
        <f>I23</f>
        <v>11159</v>
      </c>
      <c r="AD23" s="5"/>
    </row>
    <row r="24" spans="1:30" s="3" customFormat="1">
      <c r="A24" s="61">
        <v>4</v>
      </c>
      <c r="B24" s="71" t="s">
        <v>28</v>
      </c>
      <c r="C24" s="71" t="s">
        <v>29</v>
      </c>
      <c r="D24" s="72"/>
      <c r="E24" s="73"/>
      <c r="F24" s="74"/>
      <c r="G24" s="69">
        <v>18690</v>
      </c>
      <c r="H24" s="73">
        <v>1</v>
      </c>
      <c r="I24" s="75">
        <f t="shared" ref="I24:I36" si="1">G24*H24</f>
        <v>18690</v>
      </c>
      <c r="J24" s="75"/>
      <c r="K24" s="75"/>
      <c r="L24" s="75"/>
      <c r="M24" s="75"/>
      <c r="N24" s="75"/>
      <c r="O24" s="75"/>
      <c r="P24" s="75"/>
      <c r="Q24" s="75"/>
      <c r="R24" s="75"/>
      <c r="S24" s="70"/>
      <c r="T24" s="69"/>
      <c r="U24" s="69"/>
      <c r="V24" s="75"/>
      <c r="W24" s="75"/>
      <c r="X24" s="75"/>
      <c r="Y24" s="75"/>
      <c r="Z24" s="69">
        <f t="shared" si="0"/>
        <v>18690</v>
      </c>
      <c r="AD24" s="5"/>
    </row>
    <row r="25" spans="1:30" s="3" customFormat="1">
      <c r="A25" s="61">
        <v>5</v>
      </c>
      <c r="B25" s="71" t="s">
        <v>30</v>
      </c>
      <c r="C25" s="71" t="s">
        <v>31</v>
      </c>
      <c r="D25" s="72"/>
      <c r="E25" s="73"/>
      <c r="F25" s="74"/>
      <c r="G25" s="69">
        <v>9299</v>
      </c>
      <c r="H25" s="73">
        <v>1</v>
      </c>
      <c r="I25" s="75">
        <f t="shared" si="1"/>
        <v>9299</v>
      </c>
      <c r="J25" s="76">
        <v>25</v>
      </c>
      <c r="K25" s="75">
        <f>I25*0.25</f>
        <v>2324.75</v>
      </c>
      <c r="L25" s="75"/>
      <c r="M25" s="75"/>
      <c r="N25" s="75"/>
      <c r="O25" s="75"/>
      <c r="P25" s="75"/>
      <c r="Q25" s="75"/>
      <c r="R25" s="75"/>
      <c r="S25" s="76"/>
      <c r="T25" s="75"/>
      <c r="U25" s="75"/>
      <c r="V25" s="75"/>
      <c r="W25" s="75"/>
      <c r="X25" s="75"/>
      <c r="Y25" s="75"/>
      <c r="Z25" s="69">
        <f t="shared" si="0"/>
        <v>11623.75</v>
      </c>
      <c r="AD25" s="5"/>
    </row>
    <row r="26" spans="1:30" s="3" customFormat="1">
      <c r="A26" s="61">
        <v>6</v>
      </c>
      <c r="B26" s="71" t="s">
        <v>32</v>
      </c>
      <c r="C26" s="71" t="s">
        <v>31</v>
      </c>
      <c r="D26" s="72"/>
      <c r="E26" s="73"/>
      <c r="F26" s="74"/>
      <c r="G26" s="69">
        <v>8601</v>
      </c>
      <c r="H26" s="73">
        <v>1</v>
      </c>
      <c r="I26" s="75">
        <f t="shared" si="1"/>
        <v>8601</v>
      </c>
      <c r="J26" s="76">
        <v>25</v>
      </c>
      <c r="K26" s="75">
        <f>I26*0.25</f>
        <v>2150.25</v>
      </c>
      <c r="L26" s="75"/>
      <c r="M26" s="75"/>
      <c r="N26" s="75"/>
      <c r="O26" s="75"/>
      <c r="P26" s="75"/>
      <c r="Q26" s="75"/>
      <c r="R26" s="75"/>
      <c r="S26" s="76"/>
      <c r="T26" s="75"/>
      <c r="U26" s="75"/>
      <c r="V26" s="75"/>
      <c r="W26" s="75"/>
      <c r="X26" s="75"/>
      <c r="Y26" s="75"/>
      <c r="Z26" s="69">
        <f t="shared" si="0"/>
        <v>10751.25</v>
      </c>
      <c r="AD26" s="5">
        <v>1.85</v>
      </c>
    </row>
    <row r="27" spans="1:30" s="3" customFormat="1">
      <c r="A27" s="61">
        <v>7</v>
      </c>
      <c r="B27" s="71" t="s">
        <v>33</v>
      </c>
      <c r="C27" s="71" t="s">
        <v>31</v>
      </c>
      <c r="D27" s="72"/>
      <c r="E27" s="73"/>
      <c r="F27" s="74"/>
      <c r="G27" s="69">
        <v>8601</v>
      </c>
      <c r="H27" s="73">
        <v>1</v>
      </c>
      <c r="I27" s="75">
        <f t="shared" si="1"/>
        <v>8601</v>
      </c>
      <c r="J27" s="76">
        <v>25</v>
      </c>
      <c r="K27" s="75">
        <f>I27*25/100</f>
        <v>2150.25</v>
      </c>
      <c r="L27" s="75"/>
      <c r="M27" s="75"/>
      <c r="N27" s="75"/>
      <c r="O27" s="75"/>
      <c r="P27" s="75"/>
      <c r="Q27" s="75"/>
      <c r="R27" s="75"/>
      <c r="S27" s="76"/>
      <c r="T27" s="75"/>
      <c r="U27" s="75"/>
      <c r="V27" s="75"/>
      <c r="W27" s="75"/>
      <c r="X27" s="75"/>
      <c r="Y27" s="75"/>
      <c r="Z27" s="69">
        <f t="shared" si="0"/>
        <v>10751.25</v>
      </c>
      <c r="AD27" s="5">
        <v>1.85</v>
      </c>
    </row>
    <row r="28" spans="1:30" s="3" customFormat="1">
      <c r="A28" s="61">
        <v>8</v>
      </c>
      <c r="B28" s="71" t="s">
        <v>34</v>
      </c>
      <c r="C28" s="71" t="s">
        <v>31</v>
      </c>
      <c r="D28" s="72"/>
      <c r="E28" s="73"/>
      <c r="F28" s="74"/>
      <c r="G28" s="69">
        <v>8601</v>
      </c>
      <c r="H28" s="73">
        <v>1</v>
      </c>
      <c r="I28" s="75">
        <f t="shared" si="1"/>
        <v>8601</v>
      </c>
      <c r="J28" s="76">
        <v>25</v>
      </c>
      <c r="K28" s="75">
        <f>I28*25/100</f>
        <v>2150.25</v>
      </c>
      <c r="L28" s="75"/>
      <c r="M28" s="75"/>
      <c r="N28" s="75"/>
      <c r="O28" s="75"/>
      <c r="P28" s="75"/>
      <c r="Q28" s="75"/>
      <c r="R28" s="75"/>
      <c r="S28" s="76"/>
      <c r="T28" s="75"/>
      <c r="U28" s="75"/>
      <c r="V28" s="75"/>
      <c r="W28" s="75"/>
      <c r="X28" s="75"/>
      <c r="Y28" s="75"/>
      <c r="Z28" s="69">
        <f t="shared" si="0"/>
        <v>10751.25</v>
      </c>
      <c r="AD28" s="5">
        <v>1.85</v>
      </c>
    </row>
    <row r="29" spans="1:30" s="3" customFormat="1" ht="17.25" customHeight="1">
      <c r="A29" s="61">
        <v>9</v>
      </c>
      <c r="B29" s="71" t="s">
        <v>35</v>
      </c>
      <c r="C29" s="71" t="s">
        <v>36</v>
      </c>
      <c r="D29" s="72"/>
      <c r="E29" s="73"/>
      <c r="F29" s="74"/>
      <c r="G29" s="69">
        <v>9299</v>
      </c>
      <c r="H29" s="73">
        <v>1</v>
      </c>
      <c r="I29" s="75">
        <f t="shared" si="1"/>
        <v>9299</v>
      </c>
      <c r="J29" s="76">
        <v>25</v>
      </c>
      <c r="K29" s="75">
        <f>I29*25/100</f>
        <v>2324.75</v>
      </c>
      <c r="L29" s="75"/>
      <c r="M29" s="75"/>
      <c r="N29" s="75"/>
      <c r="O29" s="75"/>
      <c r="P29" s="75"/>
      <c r="Q29" s="75"/>
      <c r="R29" s="75"/>
      <c r="S29" s="76"/>
      <c r="T29" s="75"/>
      <c r="U29" s="75"/>
      <c r="V29" s="75"/>
      <c r="W29" s="75"/>
      <c r="X29" s="75"/>
      <c r="Y29" s="75"/>
      <c r="Z29" s="69">
        <f t="shared" si="0"/>
        <v>11623.75</v>
      </c>
      <c r="AD29" s="5"/>
    </row>
    <row r="30" spans="1:30" s="3" customFormat="1" ht="24.75" customHeight="1">
      <c r="A30" s="61">
        <v>10</v>
      </c>
      <c r="B30" s="71" t="s">
        <v>37</v>
      </c>
      <c r="C30" s="71" t="s">
        <v>38</v>
      </c>
      <c r="D30" s="72"/>
      <c r="E30" s="73"/>
      <c r="F30" s="74"/>
      <c r="G30" s="69">
        <v>9299</v>
      </c>
      <c r="H30" s="73">
        <v>1</v>
      </c>
      <c r="I30" s="75">
        <f t="shared" si="1"/>
        <v>9299</v>
      </c>
      <c r="J30" s="76">
        <v>25</v>
      </c>
      <c r="K30" s="75">
        <f>I30*25/100</f>
        <v>2324.75</v>
      </c>
      <c r="L30" s="75"/>
      <c r="M30" s="75"/>
      <c r="N30" s="75"/>
      <c r="O30" s="75"/>
      <c r="P30" s="75"/>
      <c r="Q30" s="75"/>
      <c r="R30" s="75"/>
      <c r="S30" s="76"/>
      <c r="T30" s="75"/>
      <c r="U30" s="75"/>
      <c r="V30" s="75"/>
      <c r="W30" s="75"/>
      <c r="X30" s="75"/>
      <c r="Y30" s="75"/>
      <c r="Z30" s="69">
        <f t="shared" si="0"/>
        <v>11623.75</v>
      </c>
      <c r="AD30" s="5">
        <v>2</v>
      </c>
    </row>
    <row r="31" spans="1:30" s="3" customFormat="1" ht="22.5" customHeight="1">
      <c r="A31" s="61">
        <v>11</v>
      </c>
      <c r="B31" s="71" t="s">
        <v>41</v>
      </c>
      <c r="C31" s="71" t="s">
        <v>42</v>
      </c>
      <c r="D31" s="72"/>
      <c r="E31" s="73"/>
      <c r="F31" s="74"/>
      <c r="G31" s="69">
        <v>9299</v>
      </c>
      <c r="H31" s="73">
        <v>1</v>
      </c>
      <c r="I31" s="75">
        <f t="shared" si="1"/>
        <v>9299</v>
      </c>
      <c r="J31" s="73">
        <v>25</v>
      </c>
      <c r="K31" s="75">
        <f>I31*25/100</f>
        <v>2324.75</v>
      </c>
      <c r="L31" s="75"/>
      <c r="M31" s="75"/>
      <c r="N31" s="75"/>
      <c r="O31" s="75"/>
      <c r="P31" s="75"/>
      <c r="Q31" s="75"/>
      <c r="R31" s="75"/>
      <c r="S31" s="76"/>
      <c r="T31" s="75"/>
      <c r="U31" s="75"/>
      <c r="V31" s="75"/>
      <c r="W31" s="75"/>
      <c r="X31" s="75"/>
      <c r="Y31" s="75"/>
      <c r="Z31" s="69">
        <f t="shared" si="0"/>
        <v>11623.75</v>
      </c>
      <c r="AD31" s="5">
        <v>2</v>
      </c>
    </row>
    <row r="32" spans="1:30" s="3" customFormat="1" ht="20.25" customHeight="1">
      <c r="A32" s="61">
        <v>12</v>
      </c>
      <c r="B32" s="77" t="s">
        <v>43</v>
      </c>
      <c r="C32" s="77" t="s">
        <v>42</v>
      </c>
      <c r="D32" s="67"/>
      <c r="E32" s="67"/>
      <c r="F32" s="69"/>
      <c r="G32" s="69">
        <v>9299</v>
      </c>
      <c r="H32" s="67">
        <v>1</v>
      </c>
      <c r="I32" s="69">
        <f t="shared" si="1"/>
        <v>9299</v>
      </c>
      <c r="J32" s="69"/>
      <c r="K32" s="69"/>
      <c r="L32" s="67"/>
      <c r="M32" s="67"/>
      <c r="N32" s="67"/>
      <c r="O32" s="67"/>
      <c r="P32" s="69"/>
      <c r="Q32" s="69"/>
      <c r="R32" s="69"/>
      <c r="S32" s="70"/>
      <c r="T32" s="69"/>
      <c r="U32" s="69"/>
      <c r="V32" s="67"/>
      <c r="W32" s="67"/>
      <c r="X32" s="67"/>
      <c r="Y32" s="67"/>
      <c r="Z32" s="69">
        <f t="shared" si="0"/>
        <v>9299</v>
      </c>
      <c r="AD32" s="5">
        <v>2</v>
      </c>
    </row>
    <row r="33" spans="1:30" s="3" customFormat="1" ht="38.25" customHeight="1">
      <c r="A33" s="61">
        <v>13</v>
      </c>
      <c r="B33" s="77" t="s">
        <v>44</v>
      </c>
      <c r="C33" s="77" t="s">
        <v>42</v>
      </c>
      <c r="D33" s="67"/>
      <c r="E33" s="67"/>
      <c r="F33" s="69"/>
      <c r="G33" s="69">
        <v>9299</v>
      </c>
      <c r="H33" s="125">
        <v>0.5</v>
      </c>
      <c r="I33" s="69">
        <f t="shared" si="1"/>
        <v>4649.5</v>
      </c>
      <c r="J33" s="69"/>
      <c r="K33" s="69"/>
      <c r="L33" s="67"/>
      <c r="M33" s="67"/>
      <c r="N33" s="67"/>
      <c r="O33" s="67"/>
      <c r="P33" s="69"/>
      <c r="Q33" s="69"/>
      <c r="R33" s="69"/>
      <c r="S33" s="70"/>
      <c r="T33" s="69"/>
      <c r="U33" s="69"/>
      <c r="V33" s="67"/>
      <c r="W33" s="67"/>
      <c r="X33" s="67"/>
      <c r="Y33" s="67"/>
      <c r="Z33" s="69">
        <f t="shared" si="0"/>
        <v>4649.5</v>
      </c>
      <c r="AD33" s="5">
        <v>2</v>
      </c>
    </row>
    <row r="34" spans="1:30" s="3" customFormat="1">
      <c r="A34" s="61">
        <v>14</v>
      </c>
      <c r="B34" s="71" t="s">
        <v>115</v>
      </c>
      <c r="C34" s="71" t="s">
        <v>45</v>
      </c>
      <c r="D34" s="72"/>
      <c r="E34" s="73"/>
      <c r="F34" s="74"/>
      <c r="G34" s="69">
        <v>8369</v>
      </c>
      <c r="H34" s="73">
        <v>1</v>
      </c>
      <c r="I34" s="75">
        <f t="shared" si="1"/>
        <v>8369</v>
      </c>
      <c r="J34" s="76"/>
      <c r="K34" s="75"/>
      <c r="L34" s="75"/>
      <c r="M34" s="75"/>
      <c r="N34" s="75"/>
      <c r="O34" s="75"/>
      <c r="P34" s="75"/>
      <c r="Q34" s="75"/>
      <c r="R34" s="75"/>
      <c r="S34" s="76"/>
      <c r="T34" s="69"/>
      <c r="U34" s="69">
        <f>G34*0.25</f>
        <v>2092.25</v>
      </c>
      <c r="V34" s="75"/>
      <c r="W34" s="75"/>
      <c r="X34" s="75"/>
      <c r="Y34" s="75"/>
      <c r="Z34" s="69">
        <f>I34+K34+T34+U34</f>
        <v>10461.25</v>
      </c>
      <c r="AD34" s="5">
        <v>1.6</v>
      </c>
    </row>
    <row r="35" spans="1:30" s="3" customFormat="1" ht="23.25" customHeight="1">
      <c r="A35" s="61">
        <v>15</v>
      </c>
      <c r="B35" s="71" t="s">
        <v>46</v>
      </c>
      <c r="C35" s="71" t="s">
        <v>47</v>
      </c>
      <c r="D35" s="72"/>
      <c r="E35" s="73"/>
      <c r="F35" s="74"/>
      <c r="G35" s="69">
        <v>9299</v>
      </c>
      <c r="H35" s="73">
        <v>1</v>
      </c>
      <c r="I35" s="75">
        <f t="shared" si="1"/>
        <v>9299</v>
      </c>
      <c r="J35" s="76">
        <v>25</v>
      </c>
      <c r="K35" s="75">
        <f>I35*25/100</f>
        <v>2324.75</v>
      </c>
      <c r="L35" s="75"/>
      <c r="M35" s="75"/>
      <c r="N35" s="75"/>
      <c r="O35" s="75"/>
      <c r="P35" s="75"/>
      <c r="Q35" s="75"/>
      <c r="R35" s="75"/>
      <c r="S35" s="76"/>
      <c r="T35" s="75"/>
      <c r="U35" s="75"/>
      <c r="V35" s="75"/>
      <c r="W35" s="75"/>
      <c r="X35" s="75"/>
      <c r="Y35" s="75"/>
      <c r="Z35" s="69">
        <f>I35+K35+T35</f>
        <v>11623.75</v>
      </c>
      <c r="AD35" s="5">
        <v>2</v>
      </c>
    </row>
    <row r="36" spans="1:30" s="3" customFormat="1">
      <c r="A36" s="61">
        <v>16</v>
      </c>
      <c r="B36" s="71" t="s">
        <v>39</v>
      </c>
      <c r="C36" s="71" t="s">
        <v>40</v>
      </c>
      <c r="D36" s="72"/>
      <c r="E36" s="73"/>
      <c r="F36" s="74"/>
      <c r="G36" s="69">
        <v>8601</v>
      </c>
      <c r="H36" s="73">
        <v>1</v>
      </c>
      <c r="I36" s="75">
        <f t="shared" si="1"/>
        <v>8601</v>
      </c>
      <c r="J36" s="76">
        <v>25</v>
      </c>
      <c r="K36" s="75">
        <f>I36*25/100</f>
        <v>2150.25</v>
      </c>
      <c r="L36" s="75"/>
      <c r="M36" s="75"/>
      <c r="N36" s="75"/>
      <c r="O36" s="75"/>
      <c r="P36" s="75"/>
      <c r="Q36" s="75"/>
      <c r="R36" s="75"/>
      <c r="S36" s="76"/>
      <c r="T36" s="75"/>
      <c r="U36" s="75"/>
      <c r="V36" s="75"/>
      <c r="W36" s="75"/>
      <c r="X36" s="75"/>
      <c r="Y36" s="75"/>
      <c r="Z36" s="69">
        <f>I36+K36+T36</f>
        <v>10751.25</v>
      </c>
      <c r="AD36" s="5">
        <v>1.85</v>
      </c>
    </row>
    <row r="37" spans="1:30" s="2" customFormat="1">
      <c r="A37" s="61"/>
      <c r="B37" s="78" t="s">
        <v>118</v>
      </c>
      <c r="C37" s="79"/>
      <c r="D37" s="80"/>
      <c r="E37" s="81"/>
      <c r="F37" s="82"/>
      <c r="G37" s="83"/>
      <c r="H37" s="126">
        <f>SUM(H21:H36)</f>
        <v>15.5</v>
      </c>
      <c r="I37" s="84">
        <f>SUM(I21:I36)</f>
        <v>174844.5</v>
      </c>
      <c r="J37" s="85"/>
      <c r="K37" s="84">
        <f>SUM(K21:K36)</f>
        <v>20224.75</v>
      </c>
      <c r="L37" s="84"/>
      <c r="M37" s="84"/>
      <c r="N37" s="84"/>
      <c r="O37" s="84"/>
      <c r="P37" s="84"/>
      <c r="Q37" s="84"/>
      <c r="R37" s="84"/>
      <c r="S37" s="85"/>
      <c r="T37" s="83">
        <f>SUM(T21:T36)</f>
        <v>0</v>
      </c>
      <c r="U37" s="83">
        <f>SUM(U21:U36)</f>
        <v>2092.25</v>
      </c>
      <c r="V37" s="84"/>
      <c r="W37" s="84"/>
      <c r="X37" s="84"/>
      <c r="Y37" s="84"/>
      <c r="Z37" s="86">
        <f>I37+T37+U37+K37</f>
        <v>197161.5</v>
      </c>
      <c r="AD37" s="7"/>
    </row>
    <row r="38" spans="1:30" s="1" customFormat="1" ht="15.75" customHeight="1">
      <c r="A38" s="161" t="s">
        <v>48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3"/>
      <c r="AD38" s="6"/>
    </row>
    <row r="39" spans="1:30" s="3" customFormat="1">
      <c r="A39" s="64">
        <v>1</v>
      </c>
      <c r="B39" s="87" t="s">
        <v>49</v>
      </c>
      <c r="C39" s="87" t="s">
        <v>50</v>
      </c>
      <c r="D39" s="88"/>
      <c r="E39" s="88"/>
      <c r="F39" s="69"/>
      <c r="G39" s="88">
        <v>11159</v>
      </c>
      <c r="H39" s="70">
        <v>1</v>
      </c>
      <c r="I39" s="69">
        <f t="shared" ref="I39:I44" si="2">G39*H39</f>
        <v>11159</v>
      </c>
      <c r="J39" s="69"/>
      <c r="K39" s="83"/>
      <c r="L39" s="83"/>
      <c r="M39" s="61"/>
      <c r="N39" s="83"/>
      <c r="O39" s="61"/>
      <c r="P39" s="83"/>
      <c r="Q39" s="61"/>
      <c r="R39" s="61"/>
      <c r="S39" s="70">
        <v>50</v>
      </c>
      <c r="T39" s="69">
        <f>I39*0.5</f>
        <v>5579.5</v>
      </c>
      <c r="U39" s="69"/>
      <c r="V39" s="61"/>
      <c r="W39" s="61"/>
      <c r="X39" s="61"/>
      <c r="Y39" s="61"/>
      <c r="Z39" s="69">
        <f>I39+K39+T39</f>
        <v>16738.5</v>
      </c>
      <c r="AD39" s="5">
        <v>2.4</v>
      </c>
    </row>
    <row r="40" spans="1:30" s="3" customFormat="1">
      <c r="A40" s="64">
        <v>2</v>
      </c>
      <c r="B40" s="87" t="s">
        <v>51</v>
      </c>
      <c r="C40" s="87" t="s">
        <v>52</v>
      </c>
      <c r="D40" s="88"/>
      <c r="E40" s="88"/>
      <c r="F40" s="69"/>
      <c r="G40" s="88">
        <v>8601</v>
      </c>
      <c r="H40" s="70">
        <v>1</v>
      </c>
      <c r="I40" s="69">
        <f t="shared" si="2"/>
        <v>8601</v>
      </c>
      <c r="J40" s="70">
        <v>25</v>
      </c>
      <c r="K40" s="69">
        <f>I40*0.25</f>
        <v>2150.25</v>
      </c>
      <c r="L40" s="69"/>
      <c r="M40" s="88"/>
      <c r="N40" s="69"/>
      <c r="O40" s="88"/>
      <c r="P40" s="69"/>
      <c r="Q40" s="88"/>
      <c r="R40" s="88"/>
      <c r="S40" s="70"/>
      <c r="T40" s="88"/>
      <c r="U40" s="88"/>
      <c r="V40" s="88"/>
      <c r="W40" s="88"/>
      <c r="X40" s="88"/>
      <c r="Y40" s="88"/>
      <c r="Z40" s="69">
        <f>I40+K40</f>
        <v>10751.25</v>
      </c>
      <c r="AD40" s="5">
        <v>1.8</v>
      </c>
    </row>
    <row r="41" spans="1:30" s="3" customFormat="1" ht="24.75" customHeight="1">
      <c r="A41" s="61">
        <v>3</v>
      </c>
      <c r="B41" s="89" t="s">
        <v>53</v>
      </c>
      <c r="C41" s="89" t="s">
        <v>54</v>
      </c>
      <c r="D41" s="88" t="s">
        <v>55</v>
      </c>
      <c r="E41" s="67">
        <v>2</v>
      </c>
      <c r="F41" s="90">
        <v>30.1</v>
      </c>
      <c r="G41" s="88">
        <f>F41*166.08</f>
        <v>4999.0080000000007</v>
      </c>
      <c r="H41" s="67">
        <v>30</v>
      </c>
      <c r="I41" s="69">
        <f t="shared" si="2"/>
        <v>149970.24000000002</v>
      </c>
      <c r="J41" s="69"/>
      <c r="K41" s="69">
        <v>2560</v>
      </c>
      <c r="L41" s="69">
        <v>900</v>
      </c>
      <c r="M41" s="5">
        <v>5</v>
      </c>
      <c r="N41" s="91">
        <f>I41*0.05</f>
        <v>7498.5120000000015</v>
      </c>
      <c r="O41" s="67">
        <v>4</v>
      </c>
      <c r="P41" s="69">
        <f>I41*0.04</f>
        <v>5998.8096000000005</v>
      </c>
      <c r="Q41" s="88"/>
      <c r="R41" s="88"/>
      <c r="S41" s="70"/>
      <c r="T41" s="88"/>
      <c r="U41" s="88"/>
      <c r="V41" s="88">
        <f>I41*4/100</f>
        <v>5998.8096000000005</v>
      </c>
      <c r="W41" s="69">
        <v>14329.53</v>
      </c>
      <c r="X41" s="69"/>
      <c r="Y41" s="69"/>
      <c r="Z41" s="69">
        <f>I41+K41+L41+N41+P41+V41+W41</f>
        <v>187255.90120000002</v>
      </c>
      <c r="AD41" s="5"/>
    </row>
    <row r="42" spans="1:30" s="3" customFormat="1" ht="22.5" customHeight="1">
      <c r="A42" s="61">
        <v>4</v>
      </c>
      <c r="B42" s="89" t="s">
        <v>56</v>
      </c>
      <c r="C42" s="89" t="s">
        <v>57</v>
      </c>
      <c r="D42" s="88" t="s">
        <v>55</v>
      </c>
      <c r="E42" s="67">
        <v>3</v>
      </c>
      <c r="F42" s="90">
        <v>33.44</v>
      </c>
      <c r="G42" s="88">
        <f>F42*166.08</f>
        <v>5553.7151999999996</v>
      </c>
      <c r="H42" s="67">
        <v>1</v>
      </c>
      <c r="I42" s="69">
        <f t="shared" si="2"/>
        <v>5553.7151999999996</v>
      </c>
      <c r="J42" s="69"/>
      <c r="K42" s="69"/>
      <c r="L42" s="69"/>
      <c r="M42" s="5">
        <v>5</v>
      </c>
      <c r="N42" s="91">
        <f>I42*0.05</f>
        <v>277.68576000000002</v>
      </c>
      <c r="O42" s="67">
        <v>4</v>
      </c>
      <c r="P42" s="69">
        <f>I42*0.04</f>
        <v>222.148608</v>
      </c>
      <c r="Q42" s="88"/>
      <c r="R42" s="88"/>
      <c r="S42" s="70"/>
      <c r="T42" s="88"/>
      <c r="U42" s="88"/>
      <c r="V42" s="88"/>
      <c r="W42" s="88"/>
      <c r="X42" s="88"/>
      <c r="Y42" s="88"/>
      <c r="Z42" s="69">
        <f>I42+N42+P42</f>
        <v>6053.5495680000004</v>
      </c>
      <c r="AD42" s="5"/>
    </row>
    <row r="43" spans="1:30" s="3" customFormat="1" ht="27.75" customHeight="1">
      <c r="A43" s="61">
        <v>5</v>
      </c>
      <c r="B43" s="89" t="s">
        <v>56</v>
      </c>
      <c r="C43" s="89" t="s">
        <v>57</v>
      </c>
      <c r="D43" s="88" t="s">
        <v>55</v>
      </c>
      <c r="E43" s="67">
        <v>4</v>
      </c>
      <c r="F43" s="90">
        <v>37.619999999999997</v>
      </c>
      <c r="G43" s="88">
        <f>F43*166.08</f>
        <v>6247.9296000000004</v>
      </c>
      <c r="H43" s="67">
        <f>1+1</f>
        <v>2</v>
      </c>
      <c r="I43" s="69">
        <f t="shared" si="2"/>
        <v>12495.859200000001</v>
      </c>
      <c r="J43" s="69"/>
      <c r="K43" s="69"/>
      <c r="L43" s="69">
        <v>500</v>
      </c>
      <c r="M43" s="5">
        <v>5</v>
      </c>
      <c r="N43" s="91">
        <f>I43*0.05</f>
        <v>624.79296000000011</v>
      </c>
      <c r="O43" s="67">
        <v>4</v>
      </c>
      <c r="P43" s="69">
        <f>I43*0.04</f>
        <v>499.83436800000004</v>
      </c>
      <c r="Q43" s="88"/>
      <c r="R43" s="88"/>
      <c r="S43" s="70"/>
      <c r="T43" s="88"/>
      <c r="U43" s="88"/>
      <c r="V43" s="88"/>
      <c r="W43" s="88"/>
      <c r="X43" s="88"/>
      <c r="Y43" s="88"/>
      <c r="Z43" s="69">
        <f>I43+N43+P43+L43</f>
        <v>14120.486528000001</v>
      </c>
      <c r="AD43" s="5"/>
    </row>
    <row r="44" spans="1:30" s="3" customFormat="1">
      <c r="A44" s="61">
        <v>6</v>
      </c>
      <c r="B44" s="89" t="s">
        <v>58</v>
      </c>
      <c r="C44" s="89" t="s">
        <v>57</v>
      </c>
      <c r="D44" s="88" t="s">
        <v>55</v>
      </c>
      <c r="E44" s="67">
        <v>5</v>
      </c>
      <c r="F44" s="90">
        <v>42.92</v>
      </c>
      <c r="G44" s="88">
        <f>F44*166.08</f>
        <v>7128.1536000000006</v>
      </c>
      <c r="H44" s="67">
        <f>2+1+1</f>
        <v>4</v>
      </c>
      <c r="I44" s="69">
        <f t="shared" si="2"/>
        <v>28512.614400000002</v>
      </c>
      <c r="J44" s="69"/>
      <c r="K44" s="69"/>
      <c r="L44" s="69">
        <v>500</v>
      </c>
      <c r="M44" s="5">
        <v>5</v>
      </c>
      <c r="N44" s="91">
        <f>I44*0.05</f>
        <v>1425.6307200000001</v>
      </c>
      <c r="O44" s="67">
        <v>4</v>
      </c>
      <c r="P44" s="69">
        <f>I44*0.04</f>
        <v>1140.504576</v>
      </c>
      <c r="Q44" s="88"/>
      <c r="R44" s="88"/>
      <c r="S44" s="70"/>
      <c r="T44" s="88"/>
      <c r="U44" s="88"/>
      <c r="V44" s="88"/>
      <c r="W44" s="88"/>
      <c r="X44" s="88"/>
      <c r="Y44" s="88"/>
      <c r="Z44" s="69">
        <f>I44+K44+L44+N44+P44</f>
        <v>31578.749696000003</v>
      </c>
      <c r="AD44" s="5"/>
    </row>
    <row r="45" spans="1:30" s="1" customFormat="1">
      <c r="A45" s="92"/>
      <c r="B45" s="93" t="s">
        <v>59</v>
      </c>
      <c r="C45" s="93"/>
      <c r="D45" s="94"/>
      <c r="E45" s="92"/>
      <c r="F45" s="95"/>
      <c r="G45" s="94"/>
      <c r="H45" s="92">
        <f>SUM(H39:H44)</f>
        <v>39</v>
      </c>
      <c r="I45" s="95">
        <f>SUM(I39:I44)</f>
        <v>216292.42880000002</v>
      </c>
      <c r="J45" s="95"/>
      <c r="K45" s="95">
        <f>SUM(K39:K44)</f>
        <v>4710.25</v>
      </c>
      <c r="L45" s="95">
        <f>SUM(L39:L44)</f>
        <v>1900</v>
      </c>
      <c r="M45" s="95"/>
      <c r="N45" s="95">
        <f>SUM(N39:N44)</f>
        <v>9826.6214400000026</v>
      </c>
      <c r="O45" s="95"/>
      <c r="P45" s="95">
        <f>SUM(P39:P44)</f>
        <v>7861.297152000001</v>
      </c>
      <c r="Q45" s="95"/>
      <c r="R45" s="95"/>
      <c r="S45" s="96"/>
      <c r="T45" s="95">
        <f>SUM(T39:T44)</f>
        <v>5579.5</v>
      </c>
      <c r="U45" s="95"/>
      <c r="V45" s="95">
        <f>SUM(V39:V44)</f>
        <v>5998.8096000000005</v>
      </c>
      <c r="W45" s="95">
        <f>SUM(W39:W44)</f>
        <v>14329.53</v>
      </c>
      <c r="X45" s="95"/>
      <c r="Y45" s="95"/>
      <c r="Z45" s="97">
        <f>I45+K45+L45+N45+P45+T45+V45+W45</f>
        <v>266498.43699200003</v>
      </c>
      <c r="AD45" s="6"/>
    </row>
    <row r="46" spans="1:30" s="1" customFormat="1" ht="15.75" customHeight="1">
      <c r="A46" s="182" t="s">
        <v>60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4"/>
      <c r="AD46" s="6"/>
    </row>
    <row r="47" spans="1:30" s="3" customFormat="1">
      <c r="A47" s="61">
        <v>1</v>
      </c>
      <c r="B47" s="77" t="s">
        <v>61</v>
      </c>
      <c r="C47" s="77" t="s">
        <v>25</v>
      </c>
      <c r="D47" s="61"/>
      <c r="E47" s="61"/>
      <c r="F47" s="83"/>
      <c r="G47" s="69">
        <v>10229</v>
      </c>
      <c r="H47" s="67">
        <v>1</v>
      </c>
      <c r="I47" s="69">
        <f>G47</f>
        <v>10229</v>
      </c>
      <c r="J47" s="69"/>
      <c r="K47" s="67"/>
      <c r="L47" s="61"/>
      <c r="M47" s="61"/>
      <c r="N47" s="61"/>
      <c r="O47" s="61"/>
      <c r="P47" s="61"/>
      <c r="Q47" s="61"/>
      <c r="R47" s="61"/>
      <c r="S47" s="64"/>
      <c r="T47" s="61"/>
      <c r="U47" s="61"/>
      <c r="V47" s="61"/>
      <c r="W47" s="61"/>
      <c r="X47" s="61"/>
      <c r="Y47" s="61"/>
      <c r="Z47" s="69">
        <f>I47</f>
        <v>10229</v>
      </c>
      <c r="AD47" s="5">
        <v>2.2000000000000002</v>
      </c>
    </row>
    <row r="48" spans="1:30" s="3" customFormat="1">
      <c r="A48" s="61">
        <v>2</v>
      </c>
      <c r="B48" s="77" t="s">
        <v>62</v>
      </c>
      <c r="C48" s="77">
        <v>8159</v>
      </c>
      <c r="D48" s="67" t="s">
        <v>55</v>
      </c>
      <c r="E48" s="67"/>
      <c r="F48" s="69"/>
      <c r="G48" s="69">
        <v>5812</v>
      </c>
      <c r="H48" s="67">
        <v>2</v>
      </c>
      <c r="I48" s="69">
        <f>G48*H48</f>
        <v>11624</v>
      </c>
      <c r="J48" s="69"/>
      <c r="K48" s="69">
        <v>330</v>
      </c>
      <c r="L48" s="67"/>
      <c r="M48" s="67">
        <v>5</v>
      </c>
      <c r="N48" s="67">
        <f>I48*M48/100</f>
        <v>581.20000000000005</v>
      </c>
      <c r="O48" s="67">
        <v>4</v>
      </c>
      <c r="P48" s="69">
        <f>I48*0.04</f>
        <v>464.96000000000004</v>
      </c>
      <c r="Q48" s="69"/>
      <c r="R48" s="69"/>
      <c r="S48" s="70"/>
      <c r="T48" s="69"/>
      <c r="U48" s="69"/>
      <c r="V48" s="67"/>
      <c r="W48" s="67"/>
      <c r="X48" s="67"/>
      <c r="Y48" s="67"/>
      <c r="Z48" s="69">
        <f>I48+K48+P48+N48</f>
        <v>13000.16</v>
      </c>
      <c r="AD48" s="5"/>
    </row>
    <row r="49" spans="1:30" s="3" customFormat="1">
      <c r="A49" s="61">
        <v>3</v>
      </c>
      <c r="B49" s="89" t="s">
        <v>63</v>
      </c>
      <c r="C49" s="89" t="s">
        <v>64</v>
      </c>
      <c r="D49" s="88" t="s">
        <v>55</v>
      </c>
      <c r="E49" s="67"/>
      <c r="F49" s="69"/>
      <c r="G49" s="69">
        <v>5812</v>
      </c>
      <c r="H49" s="67">
        <v>2</v>
      </c>
      <c r="I49" s="69">
        <f>G49*H49</f>
        <v>11624</v>
      </c>
      <c r="J49" s="69"/>
      <c r="K49" s="88">
        <v>500</v>
      </c>
      <c r="L49" s="88"/>
      <c r="M49" s="70">
        <v>5</v>
      </c>
      <c r="N49" s="88">
        <f>I49*M49/100</f>
        <v>581.20000000000005</v>
      </c>
      <c r="O49" s="67">
        <v>4</v>
      </c>
      <c r="P49" s="88">
        <f>I49*0.04</f>
        <v>464.96000000000004</v>
      </c>
      <c r="Q49" s="88"/>
      <c r="R49" s="88"/>
      <c r="S49" s="70"/>
      <c r="T49" s="88"/>
      <c r="U49" s="88"/>
      <c r="V49" s="98"/>
      <c r="W49" s="98"/>
      <c r="X49" s="98"/>
      <c r="Y49" s="98"/>
      <c r="Z49" s="69">
        <f>I49+K49+P49+N49</f>
        <v>13170.16</v>
      </c>
      <c r="AD49" s="5"/>
    </row>
    <row r="50" spans="1:30" s="1" customFormat="1">
      <c r="A50" s="92"/>
      <c r="B50" s="93" t="s">
        <v>59</v>
      </c>
      <c r="C50" s="93"/>
      <c r="D50" s="94"/>
      <c r="E50" s="92"/>
      <c r="F50" s="95"/>
      <c r="G50" s="94"/>
      <c r="H50" s="92">
        <f>SUM(H47:H49)</f>
        <v>5</v>
      </c>
      <c r="I50" s="94">
        <f>SUM(I47:I49)</f>
        <v>33477</v>
      </c>
      <c r="J50" s="94"/>
      <c r="K50" s="94">
        <f>SUM(K47:K49)</f>
        <v>830</v>
      </c>
      <c r="L50" s="94"/>
      <c r="M50" s="94"/>
      <c r="N50" s="94">
        <f>SUM(N48:N49)</f>
        <v>1162.4000000000001</v>
      </c>
      <c r="O50" s="92"/>
      <c r="P50" s="94">
        <f>SUM(P47:P49)</f>
        <v>929.92000000000007</v>
      </c>
      <c r="Q50" s="94"/>
      <c r="R50" s="94"/>
      <c r="S50" s="96"/>
      <c r="T50" s="94"/>
      <c r="U50" s="94"/>
      <c r="V50" s="94"/>
      <c r="W50" s="94"/>
      <c r="X50" s="94"/>
      <c r="Y50" s="94"/>
      <c r="Z50" s="97">
        <f>SUM(Z47:Z49)</f>
        <v>36399.32</v>
      </c>
      <c r="AD50" s="6"/>
    </row>
    <row r="51" spans="1:30" s="1" customFormat="1">
      <c r="A51" s="130"/>
      <c r="B51" s="131"/>
      <c r="C51" s="131"/>
      <c r="D51" s="132"/>
      <c r="E51" s="133"/>
      <c r="F51" s="134"/>
      <c r="G51" s="132"/>
      <c r="H51" s="133"/>
      <c r="I51" s="132"/>
      <c r="J51" s="132"/>
      <c r="K51" s="132"/>
      <c r="L51" s="132"/>
      <c r="M51" s="132"/>
      <c r="N51" s="132"/>
      <c r="O51" s="133"/>
      <c r="P51" s="132"/>
      <c r="Q51" s="132"/>
      <c r="R51" s="132"/>
      <c r="S51" s="135"/>
      <c r="T51" s="132"/>
      <c r="U51" s="132"/>
      <c r="V51" s="132"/>
      <c r="W51" s="132"/>
      <c r="X51" s="132"/>
      <c r="Y51" s="132"/>
      <c r="Z51" s="136"/>
      <c r="AD51" s="6"/>
    </row>
    <row r="52" spans="1:30" s="1" customFormat="1" ht="15.75" customHeight="1">
      <c r="A52" s="182" t="s">
        <v>65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4"/>
      <c r="AD52" s="6"/>
    </row>
    <row r="53" spans="1:30" s="3" customFormat="1">
      <c r="A53" s="61">
        <v>1</v>
      </c>
      <c r="B53" s="77" t="s">
        <v>49</v>
      </c>
      <c r="C53" s="77">
        <v>1233</v>
      </c>
      <c r="D53" s="61"/>
      <c r="E53" s="61"/>
      <c r="F53" s="83"/>
      <c r="G53" s="88">
        <v>11159</v>
      </c>
      <c r="H53" s="70">
        <v>1</v>
      </c>
      <c r="I53" s="69">
        <f t="shared" ref="I53:I58" si="3">G53*H53</f>
        <v>11159</v>
      </c>
      <c r="J53" s="69"/>
      <c r="K53" s="83"/>
      <c r="L53" s="83"/>
      <c r="M53" s="61"/>
      <c r="N53" s="61"/>
      <c r="O53" s="61"/>
      <c r="P53" s="61"/>
      <c r="Q53" s="61"/>
      <c r="R53" s="61"/>
      <c r="S53" s="70">
        <v>50</v>
      </c>
      <c r="T53" s="69">
        <f>I53*0.5</f>
        <v>5579.5</v>
      </c>
      <c r="U53" s="69"/>
      <c r="V53" s="61"/>
      <c r="W53" s="61"/>
      <c r="X53" s="61"/>
      <c r="Y53" s="61"/>
      <c r="Z53" s="69">
        <f>I53+K53+T53</f>
        <v>16738.5</v>
      </c>
      <c r="AD53" s="5">
        <v>2.4</v>
      </c>
    </row>
    <row r="54" spans="1:30" s="3" customFormat="1" ht="38.25">
      <c r="A54" s="61">
        <v>2</v>
      </c>
      <c r="B54" s="77" t="s">
        <v>66</v>
      </c>
      <c r="C54" s="77">
        <v>2142</v>
      </c>
      <c r="D54" s="61"/>
      <c r="E54" s="61"/>
      <c r="F54" s="83"/>
      <c r="G54" s="69">
        <v>9299</v>
      </c>
      <c r="H54" s="70">
        <v>1</v>
      </c>
      <c r="I54" s="69">
        <f t="shared" si="3"/>
        <v>9299</v>
      </c>
      <c r="J54" s="70">
        <v>30</v>
      </c>
      <c r="K54" s="69">
        <f>I54*J54/100</f>
        <v>2789.7</v>
      </c>
      <c r="L54" s="83"/>
      <c r="M54" s="61"/>
      <c r="N54" s="61"/>
      <c r="O54" s="61"/>
      <c r="P54" s="61"/>
      <c r="Q54" s="61"/>
      <c r="R54" s="61"/>
      <c r="S54" s="64"/>
      <c r="T54" s="61"/>
      <c r="U54" s="61"/>
      <c r="V54" s="61"/>
      <c r="W54" s="61"/>
      <c r="X54" s="61"/>
      <c r="Y54" s="61"/>
      <c r="Z54" s="69">
        <f>I54+K54+T54</f>
        <v>12088.7</v>
      </c>
      <c r="AD54" s="5">
        <v>2</v>
      </c>
    </row>
    <row r="55" spans="1:30" s="3" customFormat="1" ht="25.5">
      <c r="A55" s="61">
        <v>3</v>
      </c>
      <c r="B55" s="77" t="s">
        <v>67</v>
      </c>
      <c r="C55" s="77">
        <v>4121</v>
      </c>
      <c r="D55" s="61"/>
      <c r="E55" s="61"/>
      <c r="F55" s="83"/>
      <c r="G55" s="69">
        <v>6277</v>
      </c>
      <c r="H55" s="70">
        <v>1</v>
      </c>
      <c r="I55" s="69">
        <f t="shared" si="3"/>
        <v>6277</v>
      </c>
      <c r="J55" s="70">
        <v>10</v>
      </c>
      <c r="K55" s="69">
        <f>I55*0.1</f>
        <v>627.70000000000005</v>
      </c>
      <c r="L55" s="83"/>
      <c r="M55" s="61"/>
      <c r="N55" s="61"/>
      <c r="O55" s="61"/>
      <c r="P55" s="61"/>
      <c r="Q55" s="61"/>
      <c r="R55" s="61"/>
      <c r="S55" s="64"/>
      <c r="T55" s="61"/>
      <c r="U55" s="61"/>
      <c r="V55" s="61"/>
      <c r="W55" s="61"/>
      <c r="X55" s="61"/>
      <c r="Y55" s="61"/>
      <c r="Z55" s="69">
        <f>I55+K55+T55</f>
        <v>6904.7</v>
      </c>
      <c r="AD55" s="5">
        <v>1.35</v>
      </c>
    </row>
    <row r="56" spans="1:30" s="3" customFormat="1">
      <c r="A56" s="61">
        <v>4</v>
      </c>
      <c r="B56" s="89" t="s">
        <v>68</v>
      </c>
      <c r="C56" s="89" t="s">
        <v>69</v>
      </c>
      <c r="D56" s="88"/>
      <c r="E56" s="67"/>
      <c r="F56" s="69"/>
      <c r="G56" s="69">
        <v>6277</v>
      </c>
      <c r="H56" s="67">
        <v>10</v>
      </c>
      <c r="I56" s="69">
        <f t="shared" si="3"/>
        <v>62770</v>
      </c>
      <c r="J56" s="69"/>
      <c r="K56" s="69">
        <v>2750</v>
      </c>
      <c r="L56" s="69"/>
      <c r="M56" s="88"/>
      <c r="N56" s="88"/>
      <c r="O56" s="67"/>
      <c r="P56" s="88"/>
      <c r="Q56" s="88"/>
      <c r="R56" s="88"/>
      <c r="S56" s="70"/>
      <c r="T56" s="88"/>
      <c r="U56" s="88"/>
      <c r="V56" s="88"/>
      <c r="W56" s="88"/>
      <c r="X56" s="88"/>
      <c r="Y56" s="88"/>
      <c r="Z56" s="69">
        <f>I56+K56+T56</f>
        <v>65520</v>
      </c>
      <c r="AD56" s="5">
        <v>1.35</v>
      </c>
    </row>
    <row r="57" spans="1:30" s="3" customFormat="1" ht="51">
      <c r="A57" s="61">
        <v>5</v>
      </c>
      <c r="B57" s="89" t="s">
        <v>70</v>
      </c>
      <c r="C57" s="89" t="s">
        <v>71</v>
      </c>
      <c r="D57" s="88"/>
      <c r="E57" s="67"/>
      <c r="F57" s="69"/>
      <c r="G57" s="69">
        <v>6742</v>
      </c>
      <c r="H57" s="67">
        <v>1</v>
      </c>
      <c r="I57" s="69">
        <f>G57*H57</f>
        <v>6742</v>
      </c>
      <c r="J57" s="70">
        <v>25</v>
      </c>
      <c r="K57" s="69">
        <f>I57*0.25</f>
        <v>1685.5</v>
      </c>
      <c r="L57" s="69"/>
      <c r="M57" s="88"/>
      <c r="N57" s="88" t="s">
        <v>72</v>
      </c>
      <c r="O57" s="67"/>
      <c r="P57" s="88"/>
      <c r="Q57" s="88"/>
      <c r="R57" s="88"/>
      <c r="S57" s="70"/>
      <c r="T57" s="88"/>
      <c r="U57" s="88"/>
      <c r="V57" s="88"/>
      <c r="W57" s="88"/>
      <c r="X57" s="88"/>
      <c r="Y57" s="88"/>
      <c r="Z57" s="69">
        <f>I57+K57+L57</f>
        <v>8427.5</v>
      </c>
      <c r="AD57" s="5">
        <v>1.45</v>
      </c>
    </row>
    <row r="58" spans="1:30" s="3" customFormat="1">
      <c r="A58" s="61">
        <v>6</v>
      </c>
      <c r="B58" s="89" t="s">
        <v>113</v>
      </c>
      <c r="C58" s="89" t="s">
        <v>73</v>
      </c>
      <c r="D58" s="88"/>
      <c r="E58" s="67"/>
      <c r="F58" s="69"/>
      <c r="G58" s="69">
        <v>6742</v>
      </c>
      <c r="H58" s="67">
        <v>4</v>
      </c>
      <c r="I58" s="69">
        <f t="shared" si="3"/>
        <v>26968</v>
      </c>
      <c r="J58" s="69"/>
      <c r="K58" s="69">
        <v>250</v>
      </c>
      <c r="L58" s="69"/>
      <c r="M58" s="88"/>
      <c r="N58" s="88"/>
      <c r="O58" s="67"/>
      <c r="P58" s="88"/>
      <c r="Q58" s="88"/>
      <c r="R58" s="88"/>
      <c r="S58" s="70"/>
      <c r="T58" s="88"/>
      <c r="U58" s="88"/>
      <c r="V58" s="88"/>
      <c r="W58" s="88"/>
      <c r="X58" s="88"/>
      <c r="Y58" s="88"/>
      <c r="Z58" s="69">
        <f>I58+K58+T58</f>
        <v>27218</v>
      </c>
      <c r="AD58" s="5">
        <v>1.45</v>
      </c>
    </row>
    <row r="59" spans="1:30" s="1" customFormat="1">
      <c r="A59" s="92"/>
      <c r="B59" s="93" t="s">
        <v>59</v>
      </c>
      <c r="C59" s="93"/>
      <c r="D59" s="94"/>
      <c r="E59" s="92"/>
      <c r="F59" s="95"/>
      <c r="G59" s="94"/>
      <c r="H59" s="92">
        <f>SUM(H53:H58)</f>
        <v>18</v>
      </c>
      <c r="I59" s="95">
        <f>SUM(I53:I58)</f>
        <v>123215</v>
      </c>
      <c r="J59" s="95"/>
      <c r="K59" s="94">
        <f>SUM(K53:K58)</f>
        <v>8102.9</v>
      </c>
      <c r="L59" s="94">
        <f>SUM(L53:L58)</f>
        <v>0</v>
      </c>
      <c r="M59" s="94"/>
      <c r="N59" s="94"/>
      <c r="O59" s="92"/>
      <c r="P59" s="94"/>
      <c r="Q59" s="94"/>
      <c r="R59" s="94"/>
      <c r="S59" s="96"/>
      <c r="T59" s="95">
        <f>SUM(T53:T58)</f>
        <v>5579.5</v>
      </c>
      <c r="U59" s="95"/>
      <c r="V59" s="94"/>
      <c r="W59" s="94"/>
      <c r="X59" s="94"/>
      <c r="Y59" s="94"/>
      <c r="Z59" s="97">
        <f>I59+K59+L59+T59</f>
        <v>136897.4</v>
      </c>
      <c r="AD59" s="6"/>
    </row>
    <row r="60" spans="1:30" s="1" customFormat="1">
      <c r="A60" s="130"/>
      <c r="B60" s="131"/>
      <c r="C60" s="131"/>
      <c r="D60" s="132"/>
      <c r="E60" s="133"/>
      <c r="F60" s="134"/>
      <c r="G60" s="132"/>
      <c r="H60" s="133"/>
      <c r="I60" s="134"/>
      <c r="J60" s="134"/>
      <c r="K60" s="132"/>
      <c r="L60" s="132"/>
      <c r="M60" s="132"/>
      <c r="N60" s="132"/>
      <c r="O60" s="133"/>
      <c r="P60" s="132"/>
      <c r="Q60" s="132"/>
      <c r="R60" s="132"/>
      <c r="S60" s="135"/>
      <c r="T60" s="134"/>
      <c r="U60" s="134"/>
      <c r="V60" s="132"/>
      <c r="W60" s="132"/>
      <c r="X60" s="132"/>
      <c r="Y60" s="132"/>
      <c r="Z60" s="136"/>
      <c r="AD60" s="6"/>
    </row>
    <row r="61" spans="1:30" s="1" customFormat="1" ht="15.75" customHeight="1">
      <c r="A61" s="182" t="s">
        <v>74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4"/>
      <c r="AD61" s="6"/>
    </row>
    <row r="62" spans="1:30" s="3" customFormat="1">
      <c r="A62" s="61">
        <v>1</v>
      </c>
      <c r="B62" s="77" t="s">
        <v>49</v>
      </c>
      <c r="C62" s="77" t="s">
        <v>50</v>
      </c>
      <c r="D62" s="67"/>
      <c r="E62" s="67"/>
      <c r="F62" s="69"/>
      <c r="G62" s="88">
        <v>11159</v>
      </c>
      <c r="H62" s="67">
        <v>1</v>
      </c>
      <c r="I62" s="69">
        <f t="shared" ref="I62:I73" si="4">G62*H62</f>
        <v>11159</v>
      </c>
      <c r="J62" s="69"/>
      <c r="K62" s="67"/>
      <c r="L62" s="67"/>
      <c r="M62" s="67"/>
      <c r="N62" s="69"/>
      <c r="O62" s="67"/>
      <c r="P62" s="69"/>
      <c r="Q62" s="67"/>
      <c r="R62" s="67"/>
      <c r="S62" s="70">
        <v>50</v>
      </c>
      <c r="T62" s="69">
        <f>I62*0.5</f>
        <v>5579.5</v>
      </c>
      <c r="U62" s="69"/>
      <c r="V62" s="69"/>
      <c r="W62" s="69"/>
      <c r="X62" s="67"/>
      <c r="Y62" s="67"/>
      <c r="Z62" s="69">
        <f>I62+K62+P62+T62+V62+W62</f>
        <v>16738.5</v>
      </c>
      <c r="AD62" s="5">
        <v>2.4</v>
      </c>
    </row>
    <row r="63" spans="1:30" s="3" customFormat="1">
      <c r="A63" s="61">
        <v>2</v>
      </c>
      <c r="B63" s="77" t="s">
        <v>51</v>
      </c>
      <c r="C63" s="77" t="s">
        <v>52</v>
      </c>
      <c r="D63" s="67"/>
      <c r="E63" s="67"/>
      <c r="F63" s="69"/>
      <c r="G63" s="88">
        <v>8601</v>
      </c>
      <c r="H63" s="67">
        <v>1</v>
      </c>
      <c r="I63" s="69">
        <f t="shared" si="4"/>
        <v>8601</v>
      </c>
      <c r="J63" s="69"/>
      <c r="K63" s="67"/>
      <c r="L63" s="67"/>
      <c r="M63" s="67"/>
      <c r="N63" s="69"/>
      <c r="O63" s="67"/>
      <c r="P63" s="69"/>
      <c r="Q63" s="67"/>
      <c r="R63" s="67"/>
      <c r="S63" s="70"/>
      <c r="T63" s="67"/>
      <c r="U63" s="67"/>
      <c r="V63" s="69"/>
      <c r="W63" s="69"/>
      <c r="X63" s="67"/>
      <c r="Y63" s="67"/>
      <c r="Z63" s="69">
        <f>I63+K63+P63+V63+W63</f>
        <v>8601</v>
      </c>
      <c r="AD63" s="5">
        <v>1.8</v>
      </c>
    </row>
    <row r="64" spans="1:30" s="3" customFormat="1">
      <c r="A64" s="61">
        <v>3</v>
      </c>
      <c r="B64" s="77" t="s">
        <v>75</v>
      </c>
      <c r="C64" s="77" t="s">
        <v>50</v>
      </c>
      <c r="D64" s="67"/>
      <c r="E64" s="67"/>
      <c r="F64" s="69"/>
      <c r="G64" s="88">
        <v>8601</v>
      </c>
      <c r="H64" s="67">
        <v>4</v>
      </c>
      <c r="I64" s="69">
        <f t="shared" si="4"/>
        <v>34404</v>
      </c>
      <c r="J64" s="69"/>
      <c r="K64" s="69"/>
      <c r="L64" s="69"/>
      <c r="M64" s="69"/>
      <c r="N64" s="69"/>
      <c r="O64" s="69"/>
      <c r="P64" s="69"/>
      <c r="Q64" s="69"/>
      <c r="R64" s="69"/>
      <c r="S64" s="70"/>
      <c r="T64" s="69"/>
      <c r="U64" s="69"/>
      <c r="V64" s="88">
        <f>I64*4.8/100</f>
        <v>1651.3919999999998</v>
      </c>
      <c r="W64" s="69">
        <f>I64/166.08*65*25/100</f>
        <v>3366.2391618497104</v>
      </c>
      <c r="X64" s="69"/>
      <c r="Y64" s="69"/>
      <c r="Z64" s="69">
        <f>I64+V64+W64</f>
        <v>39421.631161849713</v>
      </c>
      <c r="AD64" s="5">
        <v>1.8</v>
      </c>
    </row>
    <row r="65" spans="1:30" s="3" customFormat="1">
      <c r="A65" s="61">
        <v>4</v>
      </c>
      <c r="B65" s="77" t="s">
        <v>76</v>
      </c>
      <c r="C65" s="77">
        <v>4132</v>
      </c>
      <c r="D65" s="67"/>
      <c r="E65" s="67"/>
      <c r="F65" s="69"/>
      <c r="G65" s="88">
        <v>6277</v>
      </c>
      <c r="H65" s="67">
        <v>1</v>
      </c>
      <c r="I65" s="69">
        <f t="shared" si="4"/>
        <v>6277</v>
      </c>
      <c r="J65" s="70"/>
      <c r="K65" s="69"/>
      <c r="L65" s="69"/>
      <c r="M65" s="69"/>
      <c r="N65" s="69"/>
      <c r="O65" s="69"/>
      <c r="P65" s="69"/>
      <c r="Q65" s="69"/>
      <c r="R65" s="69"/>
      <c r="S65" s="70"/>
      <c r="T65" s="69"/>
      <c r="U65" s="69"/>
      <c r="V65" s="69"/>
      <c r="W65" s="69"/>
      <c r="X65" s="69"/>
      <c r="Y65" s="69"/>
      <c r="Z65" s="69">
        <f>I65+K65+P65+V65+W65</f>
        <v>6277</v>
      </c>
      <c r="AD65" s="5">
        <v>1.3</v>
      </c>
    </row>
    <row r="66" spans="1:30" s="3" customFormat="1">
      <c r="A66" s="61">
        <v>5</v>
      </c>
      <c r="B66" s="89" t="s">
        <v>77</v>
      </c>
      <c r="C66" s="89" t="s">
        <v>57</v>
      </c>
      <c r="D66" s="88" t="s">
        <v>55</v>
      </c>
      <c r="E66" s="67">
        <v>4</v>
      </c>
      <c r="F66" s="90">
        <v>37.619999999999997</v>
      </c>
      <c r="G66" s="88">
        <f t="shared" ref="G66:G71" si="5">F66*166.8</f>
        <v>6275.0159999999996</v>
      </c>
      <c r="H66" s="67">
        <v>7</v>
      </c>
      <c r="I66" s="69">
        <f t="shared" si="4"/>
        <v>43925.111999999994</v>
      </c>
      <c r="J66" s="69"/>
      <c r="K66" s="69">
        <v>2100</v>
      </c>
      <c r="L66" s="88"/>
      <c r="M66" s="99">
        <v>5</v>
      </c>
      <c r="N66" s="100">
        <f>I66*0.05</f>
        <v>2196.2556</v>
      </c>
      <c r="O66" s="67">
        <v>4</v>
      </c>
      <c r="P66" s="69">
        <f>I66*0.04</f>
        <v>1757.0044799999998</v>
      </c>
      <c r="Q66" s="88"/>
      <c r="R66" s="88"/>
      <c r="S66" s="70"/>
      <c r="T66" s="88"/>
      <c r="U66" s="88"/>
      <c r="V66" s="88">
        <f>I66*4.8/100</f>
        <v>2108.4053759999997</v>
      </c>
      <c r="W66" s="69">
        <f>I66/166.08*65*25/100</f>
        <v>4297.8267702312123</v>
      </c>
      <c r="X66" s="88"/>
      <c r="Y66" s="88"/>
      <c r="Z66" s="69">
        <f>I66+K66+N66+P66+V66+W66</f>
        <v>56384.604226231211</v>
      </c>
      <c r="AD66" s="5"/>
    </row>
    <row r="67" spans="1:30" s="3" customFormat="1">
      <c r="A67" s="61">
        <v>6</v>
      </c>
      <c r="B67" s="89" t="s">
        <v>77</v>
      </c>
      <c r="C67" s="89" t="s">
        <v>57</v>
      </c>
      <c r="D67" s="88" t="s">
        <v>55</v>
      </c>
      <c r="E67" s="67">
        <v>3</v>
      </c>
      <c r="F67" s="90">
        <v>33.44</v>
      </c>
      <c r="G67" s="88">
        <f t="shared" si="5"/>
        <v>5577.7920000000004</v>
      </c>
      <c r="H67" s="67">
        <v>2</v>
      </c>
      <c r="I67" s="69">
        <f t="shared" si="4"/>
        <v>11155.584000000001</v>
      </c>
      <c r="J67" s="69"/>
      <c r="K67" s="88">
        <v>530</v>
      </c>
      <c r="L67" s="88"/>
      <c r="M67" s="99">
        <v>5</v>
      </c>
      <c r="N67" s="100">
        <f>I67*0.05</f>
        <v>557.77920000000006</v>
      </c>
      <c r="O67" s="67">
        <v>4</v>
      </c>
      <c r="P67" s="69">
        <f>I67*0.04</f>
        <v>446.22336000000001</v>
      </c>
      <c r="Q67" s="88"/>
      <c r="R67" s="88"/>
      <c r="S67" s="70"/>
      <c r="T67" s="88"/>
      <c r="U67" s="88"/>
      <c r="V67" s="69"/>
      <c r="W67" s="69"/>
      <c r="X67" s="88"/>
      <c r="Y67" s="88"/>
      <c r="Z67" s="69">
        <f>I67+K67+N67+P67</f>
        <v>12689.586560000002</v>
      </c>
      <c r="AD67" s="5"/>
    </row>
    <row r="68" spans="1:30" s="3" customFormat="1">
      <c r="A68" s="61">
        <v>7</v>
      </c>
      <c r="B68" s="89" t="s">
        <v>78</v>
      </c>
      <c r="C68" s="89" t="s">
        <v>57</v>
      </c>
      <c r="D68" s="88" t="s">
        <v>55</v>
      </c>
      <c r="E68" s="67">
        <v>4</v>
      </c>
      <c r="F68" s="90">
        <v>37.619999999999997</v>
      </c>
      <c r="G68" s="88">
        <f t="shared" si="5"/>
        <v>6275.0159999999996</v>
      </c>
      <c r="H68" s="67">
        <v>4</v>
      </c>
      <c r="I68" s="69">
        <f t="shared" si="4"/>
        <v>25100.063999999998</v>
      </c>
      <c r="J68" s="69"/>
      <c r="K68" s="69">
        <v>1200</v>
      </c>
      <c r="L68" s="88"/>
      <c r="M68" s="99">
        <v>5</v>
      </c>
      <c r="N68" s="100">
        <f>I68*0.05</f>
        <v>1255.0032000000001</v>
      </c>
      <c r="O68" s="67">
        <v>4</v>
      </c>
      <c r="P68" s="69">
        <f>I68*0.04</f>
        <v>1004.00256</v>
      </c>
      <c r="Q68" s="88"/>
      <c r="R68" s="88"/>
      <c r="S68" s="70"/>
      <c r="T68" s="88"/>
      <c r="U68" s="88"/>
      <c r="V68" s="88">
        <f>I68*4.8/100</f>
        <v>1204.8030719999997</v>
      </c>
      <c r="W68" s="69">
        <f>I68/166.08*65*25/100</f>
        <v>2455.9010115606934</v>
      </c>
      <c r="X68" s="88"/>
      <c r="Y68" s="88"/>
      <c r="Z68" s="69">
        <f>I68+K68+N68+P68+V68+W68</f>
        <v>32219.773843560692</v>
      </c>
      <c r="AD68" s="5"/>
    </row>
    <row r="69" spans="1:30" s="3" customFormat="1" ht="25.5">
      <c r="A69" s="61">
        <v>8</v>
      </c>
      <c r="B69" s="89" t="s">
        <v>79</v>
      </c>
      <c r="C69" s="89" t="s">
        <v>80</v>
      </c>
      <c r="D69" s="88" t="s">
        <v>55</v>
      </c>
      <c r="E69" s="67">
        <v>5</v>
      </c>
      <c r="F69" s="90">
        <v>42.92</v>
      </c>
      <c r="G69" s="88">
        <f t="shared" si="5"/>
        <v>7159.0560000000005</v>
      </c>
      <c r="H69" s="67">
        <v>1</v>
      </c>
      <c r="I69" s="69">
        <f t="shared" si="4"/>
        <v>7159.0560000000005</v>
      </c>
      <c r="J69" s="69"/>
      <c r="K69" s="88"/>
      <c r="L69" s="88"/>
      <c r="M69" s="99">
        <v>5</v>
      </c>
      <c r="N69" s="100">
        <f>I69*M69/100</f>
        <v>357.95279999999997</v>
      </c>
      <c r="O69" s="67">
        <v>8</v>
      </c>
      <c r="P69" s="69">
        <f>I69*0.08</f>
        <v>572.72448000000009</v>
      </c>
      <c r="Q69" s="69"/>
      <c r="R69" s="69"/>
      <c r="S69" s="70"/>
      <c r="T69" s="69"/>
      <c r="U69" s="69"/>
      <c r="V69" s="69"/>
      <c r="W69" s="69"/>
      <c r="X69" s="101"/>
      <c r="Y69" s="101"/>
      <c r="Z69" s="69">
        <f>I69+N69+P69</f>
        <v>8089.7332800000004</v>
      </c>
      <c r="AD69" s="5"/>
    </row>
    <row r="70" spans="1:30" s="3" customFormat="1" ht="25.5">
      <c r="A70" s="61">
        <v>9</v>
      </c>
      <c r="B70" s="89" t="s">
        <v>79</v>
      </c>
      <c r="C70" s="89" t="s">
        <v>80</v>
      </c>
      <c r="D70" s="101" t="s">
        <v>55</v>
      </c>
      <c r="E70" s="67">
        <v>4</v>
      </c>
      <c r="F70" s="90">
        <v>37.619999999999997</v>
      </c>
      <c r="G70" s="88">
        <f t="shared" si="5"/>
        <v>6275.0159999999996</v>
      </c>
      <c r="H70" s="67">
        <v>1</v>
      </c>
      <c r="I70" s="69">
        <f t="shared" si="4"/>
        <v>6275.0159999999996</v>
      </c>
      <c r="J70" s="69"/>
      <c r="K70" s="88"/>
      <c r="L70" s="88"/>
      <c r="M70" s="99">
        <v>5</v>
      </c>
      <c r="N70" s="100">
        <f>I70*0.05</f>
        <v>313.75080000000003</v>
      </c>
      <c r="O70" s="67">
        <v>8</v>
      </c>
      <c r="P70" s="69">
        <f>I70*0.08</f>
        <v>502.00128000000001</v>
      </c>
      <c r="Q70" s="69"/>
      <c r="R70" s="69"/>
      <c r="S70" s="70"/>
      <c r="T70" s="69"/>
      <c r="U70" s="69"/>
      <c r="V70" s="69"/>
      <c r="W70" s="69"/>
      <c r="X70" s="69"/>
      <c r="Y70" s="69"/>
      <c r="Z70" s="69">
        <f>I70+N70+P70</f>
        <v>7090.7680799999998</v>
      </c>
      <c r="AD70" s="5"/>
    </row>
    <row r="71" spans="1:30" s="3" customFormat="1">
      <c r="A71" s="61">
        <v>10</v>
      </c>
      <c r="B71" s="89" t="s">
        <v>81</v>
      </c>
      <c r="C71" s="89" t="s">
        <v>82</v>
      </c>
      <c r="D71" s="101"/>
      <c r="E71" s="67">
        <v>6</v>
      </c>
      <c r="F71" s="90">
        <v>50.16</v>
      </c>
      <c r="G71" s="88">
        <f t="shared" si="5"/>
        <v>8366.6880000000001</v>
      </c>
      <c r="H71" s="67">
        <v>1</v>
      </c>
      <c r="I71" s="69">
        <f t="shared" si="4"/>
        <v>8366.6880000000001</v>
      </c>
      <c r="J71" s="69"/>
      <c r="K71" s="88"/>
      <c r="L71" s="88"/>
      <c r="M71" s="70">
        <v>5</v>
      </c>
      <c r="N71" s="69">
        <f>I71*0.05</f>
        <v>418.33440000000002</v>
      </c>
      <c r="O71" s="67"/>
      <c r="P71" s="69"/>
      <c r="Q71" s="101"/>
      <c r="R71" s="101"/>
      <c r="S71" s="70"/>
      <c r="T71" s="101"/>
      <c r="U71" s="101"/>
      <c r="V71" s="69"/>
      <c r="W71" s="69"/>
      <c r="X71" s="101"/>
      <c r="Y71" s="101"/>
      <c r="Z71" s="69">
        <f>I71+K71+P71+V71+W71+N71</f>
        <v>8785.0223999999998</v>
      </c>
      <c r="AD71" s="5"/>
    </row>
    <row r="72" spans="1:30" s="3" customFormat="1" ht="25.5">
      <c r="A72" s="61">
        <v>11</v>
      </c>
      <c r="B72" s="89" t="s">
        <v>83</v>
      </c>
      <c r="C72" s="89" t="s">
        <v>84</v>
      </c>
      <c r="D72" s="101"/>
      <c r="E72" s="67"/>
      <c r="F72" s="69"/>
      <c r="G72" s="88">
        <v>2102</v>
      </c>
      <c r="H72" s="67">
        <v>1</v>
      </c>
      <c r="I72" s="69">
        <f t="shared" si="4"/>
        <v>2102</v>
      </c>
      <c r="J72" s="69"/>
      <c r="K72" s="88">
        <v>960</v>
      </c>
      <c r="L72" s="88"/>
      <c r="M72" s="88"/>
      <c r="N72" s="69"/>
      <c r="O72" s="67"/>
      <c r="P72" s="69"/>
      <c r="Q72" s="101"/>
      <c r="R72" s="101"/>
      <c r="S72" s="70">
        <v>10</v>
      </c>
      <c r="T72" s="101">
        <v>210</v>
      </c>
      <c r="U72" s="101"/>
      <c r="V72" s="69"/>
      <c r="W72" s="69"/>
      <c r="X72" s="101"/>
      <c r="Y72" s="102">
        <v>1451</v>
      </c>
      <c r="Z72" s="86">
        <f>I72+K72+Y72+T72</f>
        <v>4723</v>
      </c>
      <c r="AD72" s="5"/>
    </row>
    <row r="73" spans="1:30" s="3" customFormat="1">
      <c r="A73" s="61">
        <v>12</v>
      </c>
      <c r="B73" s="77" t="s">
        <v>85</v>
      </c>
      <c r="C73" s="89" t="s">
        <v>86</v>
      </c>
      <c r="D73" s="101"/>
      <c r="E73" s="67"/>
      <c r="F73" s="69"/>
      <c r="G73" s="88">
        <v>5579</v>
      </c>
      <c r="H73" s="67">
        <v>3</v>
      </c>
      <c r="I73" s="69">
        <f t="shared" si="4"/>
        <v>16737</v>
      </c>
      <c r="J73" s="69"/>
      <c r="K73" s="88"/>
      <c r="L73" s="88"/>
      <c r="M73" s="88"/>
      <c r="N73" s="69"/>
      <c r="O73" s="67"/>
      <c r="P73" s="69"/>
      <c r="Q73" s="101"/>
      <c r="R73" s="101"/>
      <c r="S73" s="70"/>
      <c r="T73" s="101"/>
      <c r="U73" s="101"/>
      <c r="V73" s="88">
        <f>I73*4.8/100</f>
        <v>803.37599999999986</v>
      </c>
      <c r="W73" s="69">
        <f>I73/166.08*65*25/100</f>
        <v>1637.6219291907514</v>
      </c>
      <c r="X73" s="69"/>
      <c r="Y73" s="69"/>
      <c r="Z73" s="69">
        <f>I73+K73+P73+V73+W73</f>
        <v>19177.997929190751</v>
      </c>
      <c r="AD73" s="5"/>
    </row>
    <row r="74" spans="1:30" s="1" customFormat="1">
      <c r="A74" s="103"/>
      <c r="B74" s="104" t="s">
        <v>59</v>
      </c>
      <c r="C74" s="104"/>
      <c r="D74" s="105"/>
      <c r="E74" s="92"/>
      <c r="F74" s="95"/>
      <c r="G74" s="105"/>
      <c r="H74" s="92">
        <f>SUM(H62:H73)</f>
        <v>27</v>
      </c>
      <c r="I74" s="95">
        <f>SUM(I62:I73)</f>
        <v>181261.52000000002</v>
      </c>
      <c r="J74" s="95"/>
      <c r="K74" s="95">
        <f>SUM(K62:K73)</f>
        <v>4790</v>
      </c>
      <c r="L74" s="94"/>
      <c r="M74" s="94"/>
      <c r="N74" s="94">
        <f>SUM(N62:N73)</f>
        <v>5099.0759999999991</v>
      </c>
      <c r="O74" s="92"/>
      <c r="P74" s="95">
        <f>SUM(P62:P73)</f>
        <v>4281.9561600000006</v>
      </c>
      <c r="Q74" s="94"/>
      <c r="R74" s="94"/>
      <c r="S74" s="96"/>
      <c r="T74" s="95">
        <f>SUM(T62:T73)</f>
        <v>5789.5</v>
      </c>
      <c r="U74" s="95"/>
      <c r="V74" s="94">
        <f>SUM(V62:V73)</f>
        <v>5767.9764479999994</v>
      </c>
      <c r="W74" s="95">
        <f>SUM(W62:W73)</f>
        <v>11757.588872832366</v>
      </c>
      <c r="X74" s="95"/>
      <c r="Y74" s="95">
        <f>SUM(Y62:Y73)</f>
        <v>1451</v>
      </c>
      <c r="Z74" s="97">
        <f>I74+K74+N74+P74+T74+V74+W74+Y74</f>
        <v>220198.61748083238</v>
      </c>
      <c r="AD74" s="6"/>
    </row>
    <row r="75" spans="1:30" s="1" customFormat="1">
      <c r="A75" s="137"/>
      <c r="B75" s="138"/>
      <c r="C75" s="138"/>
      <c r="D75" s="142"/>
      <c r="E75" s="133"/>
      <c r="F75" s="134"/>
      <c r="G75" s="142"/>
      <c r="H75" s="133"/>
      <c r="I75" s="134"/>
      <c r="J75" s="134"/>
      <c r="K75" s="134"/>
      <c r="L75" s="132"/>
      <c r="M75" s="132"/>
      <c r="N75" s="132"/>
      <c r="O75" s="133"/>
      <c r="P75" s="134"/>
      <c r="Q75" s="132"/>
      <c r="R75" s="132"/>
      <c r="S75" s="135"/>
      <c r="T75" s="134"/>
      <c r="U75" s="134"/>
      <c r="V75" s="132"/>
      <c r="W75" s="134"/>
      <c r="X75" s="134"/>
      <c r="Y75" s="134"/>
      <c r="Z75" s="136"/>
      <c r="AD75" s="6"/>
    </row>
    <row r="76" spans="1:30" s="1" customFormat="1" ht="15.75" customHeight="1">
      <c r="A76" s="182" t="s">
        <v>87</v>
      </c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4"/>
      <c r="AD76" s="6"/>
    </row>
    <row r="77" spans="1:30" s="3" customFormat="1">
      <c r="A77" s="61">
        <v>1</v>
      </c>
      <c r="B77" s="77" t="s">
        <v>88</v>
      </c>
      <c r="C77" s="77">
        <v>3113</v>
      </c>
      <c r="D77" s="67"/>
      <c r="E77" s="67"/>
      <c r="F77" s="69"/>
      <c r="G77" s="88">
        <v>11159</v>
      </c>
      <c r="H77" s="70">
        <v>1</v>
      </c>
      <c r="I77" s="69">
        <f>G77*H77</f>
        <v>11159</v>
      </c>
      <c r="J77" s="69"/>
      <c r="K77" s="61"/>
      <c r="L77" s="61"/>
      <c r="M77" s="61"/>
      <c r="N77" s="61"/>
      <c r="O77" s="61"/>
      <c r="P77" s="61"/>
      <c r="Q77" s="61"/>
      <c r="R77" s="61"/>
      <c r="S77" s="70">
        <v>50</v>
      </c>
      <c r="T77" s="69">
        <f>I77*0.5</f>
        <v>5579.5</v>
      </c>
      <c r="U77" s="69"/>
      <c r="V77" s="61"/>
      <c r="W77" s="61"/>
      <c r="X77" s="61"/>
      <c r="Y77" s="61"/>
      <c r="Z77" s="69">
        <f>I77+K77+T77</f>
        <v>16738.5</v>
      </c>
      <c r="AD77" s="5">
        <v>2.4</v>
      </c>
    </row>
    <row r="78" spans="1:30" s="3" customFormat="1">
      <c r="A78" s="61">
        <v>2</v>
      </c>
      <c r="B78" s="77" t="s">
        <v>51</v>
      </c>
      <c r="C78" s="77" t="s">
        <v>52</v>
      </c>
      <c r="D78" s="67"/>
      <c r="E78" s="67"/>
      <c r="F78" s="69"/>
      <c r="G78" s="88">
        <v>8601</v>
      </c>
      <c r="H78" s="67">
        <v>1</v>
      </c>
      <c r="I78" s="69">
        <f>G78*H78</f>
        <v>8601</v>
      </c>
      <c r="J78" s="69"/>
      <c r="K78" s="67"/>
      <c r="L78" s="67"/>
      <c r="M78" s="67"/>
      <c r="N78" s="67"/>
      <c r="O78" s="67"/>
      <c r="P78" s="67"/>
      <c r="Q78" s="67"/>
      <c r="R78" s="67"/>
      <c r="S78" s="70"/>
      <c r="T78" s="67"/>
      <c r="U78" s="67"/>
      <c r="V78" s="67"/>
      <c r="W78" s="67"/>
      <c r="X78" s="67"/>
      <c r="Y78" s="67"/>
      <c r="Z78" s="69">
        <f>I78+K78+P78+V78+W78</f>
        <v>8601</v>
      </c>
      <c r="AD78" s="5">
        <v>1.8</v>
      </c>
    </row>
    <row r="79" spans="1:30" s="3" customFormat="1" ht="25.5">
      <c r="A79" s="61">
        <v>3</v>
      </c>
      <c r="B79" s="89" t="s">
        <v>89</v>
      </c>
      <c r="C79" s="89" t="s">
        <v>90</v>
      </c>
      <c r="D79" s="101"/>
      <c r="E79" s="67">
        <v>5</v>
      </c>
      <c r="F79" s="69">
        <v>42.92</v>
      </c>
      <c r="G79" s="69">
        <f>F79*166.8</f>
        <v>7159.0560000000005</v>
      </c>
      <c r="H79" s="67">
        <v>6</v>
      </c>
      <c r="I79" s="69">
        <f>G79*H79</f>
        <v>42954.336000000003</v>
      </c>
      <c r="J79" s="69"/>
      <c r="K79" s="88"/>
      <c r="L79" s="88"/>
      <c r="M79" s="70">
        <v>5</v>
      </c>
      <c r="N79" s="88">
        <f>I79*M79/100</f>
        <v>2147.7168000000001</v>
      </c>
      <c r="O79" s="67">
        <v>4</v>
      </c>
      <c r="P79" s="69">
        <f>G79*O79/100</f>
        <v>286.36224000000004</v>
      </c>
      <c r="Q79" s="101"/>
      <c r="R79" s="101"/>
      <c r="S79" s="70"/>
      <c r="T79" s="101"/>
      <c r="U79" s="101"/>
      <c r="V79" s="101"/>
      <c r="W79" s="101"/>
      <c r="X79" s="101"/>
      <c r="Y79" s="101"/>
      <c r="Z79" s="69">
        <f>I79+L79+K79+N79</f>
        <v>45102.052800000005</v>
      </c>
      <c r="AD79" s="5"/>
    </row>
    <row r="80" spans="1:30" s="3" customFormat="1" ht="25.5">
      <c r="A80" s="61">
        <v>4</v>
      </c>
      <c r="B80" s="89" t="s">
        <v>89</v>
      </c>
      <c r="C80" s="89" t="s">
        <v>90</v>
      </c>
      <c r="D80" s="101" t="s">
        <v>91</v>
      </c>
      <c r="E80" s="67">
        <v>4</v>
      </c>
      <c r="F80" s="69">
        <v>37.619999999999997</v>
      </c>
      <c r="G80" s="69">
        <f>F80*166.8</f>
        <v>6275.0159999999996</v>
      </c>
      <c r="H80" s="67">
        <v>1</v>
      </c>
      <c r="I80" s="69">
        <f>G80*H80</f>
        <v>6275.0159999999996</v>
      </c>
      <c r="J80" s="69"/>
      <c r="K80" s="88"/>
      <c r="L80" s="88"/>
      <c r="M80" s="70">
        <v>5</v>
      </c>
      <c r="N80" s="88">
        <f>I80*M80/100</f>
        <v>313.75079999999997</v>
      </c>
      <c r="O80" s="5"/>
      <c r="P80" s="5"/>
      <c r="Q80" s="101"/>
      <c r="R80" s="101"/>
      <c r="S80" s="70"/>
      <c r="T80" s="101"/>
      <c r="U80" s="101"/>
      <c r="V80" s="101"/>
      <c r="W80" s="101"/>
      <c r="X80" s="101"/>
      <c r="Y80" s="101"/>
      <c r="Z80" s="69">
        <f>I80+K80+P79+N80</f>
        <v>6875.1290399999998</v>
      </c>
      <c r="AD80" s="5"/>
    </row>
    <row r="81" spans="1:30" s="1" customFormat="1">
      <c r="A81" s="103"/>
      <c r="B81" s="104" t="s">
        <v>59</v>
      </c>
      <c r="C81" s="104"/>
      <c r="D81" s="106"/>
      <c r="E81" s="103"/>
      <c r="F81" s="107"/>
      <c r="G81" s="106"/>
      <c r="H81" s="92">
        <f>SUM(H77:H80)</f>
        <v>9</v>
      </c>
      <c r="I81" s="95">
        <f>SUM(I77:I80)</f>
        <v>68989.351999999999</v>
      </c>
      <c r="J81" s="95"/>
      <c r="K81" s="94">
        <f>SUM(K77:K80)</f>
        <v>0</v>
      </c>
      <c r="L81" s="94"/>
      <c r="M81" s="94"/>
      <c r="N81" s="94">
        <f>SUM(N77:N80)</f>
        <v>2461.4675999999999</v>
      </c>
      <c r="O81" s="92"/>
      <c r="P81" s="95">
        <f>SUM(P77:P79)</f>
        <v>286.36224000000004</v>
      </c>
      <c r="Q81" s="105"/>
      <c r="R81" s="105"/>
      <c r="S81" s="96"/>
      <c r="T81" s="98">
        <f>SUM(T77:T80)</f>
        <v>5579.5</v>
      </c>
      <c r="U81" s="98"/>
      <c r="V81" s="105"/>
      <c r="W81" s="105"/>
      <c r="X81" s="105"/>
      <c r="Y81" s="105"/>
      <c r="Z81" s="97">
        <f>I81+K81+L81+P81+T81+N81</f>
        <v>77316.681840000005</v>
      </c>
      <c r="AD81" s="6"/>
    </row>
    <row r="82" spans="1:30" s="1" customFormat="1">
      <c r="A82" s="137"/>
      <c r="B82" s="138"/>
      <c r="C82" s="138"/>
      <c r="D82" s="139"/>
      <c r="E82" s="140"/>
      <c r="F82" s="141"/>
      <c r="G82" s="139"/>
      <c r="H82" s="133"/>
      <c r="I82" s="134"/>
      <c r="J82" s="134"/>
      <c r="K82" s="132"/>
      <c r="L82" s="132"/>
      <c r="M82" s="132"/>
      <c r="N82" s="132"/>
      <c r="O82" s="133"/>
      <c r="P82" s="134"/>
      <c r="Q82" s="142"/>
      <c r="R82" s="142"/>
      <c r="S82" s="135"/>
      <c r="T82" s="129"/>
      <c r="U82" s="129"/>
      <c r="V82" s="142"/>
      <c r="W82" s="142"/>
      <c r="X82" s="142"/>
      <c r="Y82" s="142"/>
      <c r="Z82" s="136"/>
      <c r="AD82" s="6"/>
    </row>
    <row r="83" spans="1:30" s="1" customFormat="1" ht="15.75" customHeight="1">
      <c r="A83" s="182" t="s">
        <v>92</v>
      </c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4"/>
      <c r="AD83" s="6"/>
    </row>
    <row r="84" spans="1:30" s="3" customFormat="1">
      <c r="A84" s="61">
        <v>1</v>
      </c>
      <c r="B84" s="77" t="s">
        <v>93</v>
      </c>
      <c r="C84" s="77">
        <v>3115</v>
      </c>
      <c r="D84" s="67"/>
      <c r="E84" s="67"/>
      <c r="F84" s="69"/>
      <c r="G84" s="69">
        <v>10462</v>
      </c>
      <c r="H84" s="67">
        <v>1</v>
      </c>
      <c r="I84" s="69">
        <v>10462.65</v>
      </c>
      <c r="J84" s="69"/>
      <c r="K84" s="67"/>
      <c r="L84" s="67"/>
      <c r="M84" s="67"/>
      <c r="N84" s="67"/>
      <c r="O84" s="67"/>
      <c r="P84" s="69"/>
      <c r="Q84" s="67"/>
      <c r="R84" s="69"/>
      <c r="S84" s="70"/>
      <c r="T84" s="67"/>
      <c r="U84" s="67"/>
      <c r="V84" s="67"/>
      <c r="W84" s="67"/>
      <c r="X84" s="67"/>
      <c r="Y84" s="67"/>
      <c r="Z84" s="69">
        <f>I84+K84+P84+V84+W84</f>
        <v>10462.65</v>
      </c>
      <c r="AD84" s="5">
        <v>2.25</v>
      </c>
    </row>
    <row r="85" spans="1:30" s="3" customFormat="1">
      <c r="A85" s="61">
        <v>2</v>
      </c>
      <c r="B85" s="89" t="s">
        <v>94</v>
      </c>
      <c r="C85" s="89" t="s">
        <v>95</v>
      </c>
      <c r="D85" s="101"/>
      <c r="E85" s="67"/>
      <c r="F85" s="90">
        <v>44.591999999999999</v>
      </c>
      <c r="G85" s="69">
        <f t="shared" ref="G85:G92" si="6">F85*166.8</f>
        <v>7437.9456</v>
      </c>
      <c r="H85" s="67">
        <v>1</v>
      </c>
      <c r="I85" s="69">
        <f t="shared" ref="I85:I92" si="7">G85*H85</f>
        <v>7437.9456</v>
      </c>
      <c r="J85" s="69"/>
      <c r="K85" s="88"/>
      <c r="L85" s="88"/>
      <c r="M85" s="88"/>
      <c r="N85" s="88"/>
      <c r="O85" s="67"/>
      <c r="P85" s="69"/>
      <c r="Q85" s="101"/>
      <c r="R85" s="69"/>
      <c r="S85" s="70"/>
      <c r="T85" s="101"/>
      <c r="U85" s="101"/>
      <c r="V85" s="101"/>
      <c r="W85" s="101"/>
      <c r="X85" s="101"/>
      <c r="Y85" s="101"/>
      <c r="Z85" s="69">
        <f t="shared" ref="Z85:Z92" si="8">I85+K85+P85+R85+V85+W85</f>
        <v>7437.9456</v>
      </c>
      <c r="AD85" s="5">
        <v>1.6</v>
      </c>
    </row>
    <row r="86" spans="1:30" s="3" customFormat="1" ht="33" customHeight="1">
      <c r="A86" s="61">
        <v>3</v>
      </c>
      <c r="B86" s="89" t="s">
        <v>96</v>
      </c>
      <c r="C86" s="89" t="s">
        <v>95</v>
      </c>
      <c r="D86" s="101"/>
      <c r="E86" s="67"/>
      <c r="F86" s="90">
        <v>47.378999999999998</v>
      </c>
      <c r="G86" s="69">
        <f t="shared" si="6"/>
        <v>7902.8172000000004</v>
      </c>
      <c r="H86" s="67">
        <v>1</v>
      </c>
      <c r="I86" s="69">
        <f t="shared" si="7"/>
        <v>7902.8172000000004</v>
      </c>
      <c r="J86" s="69"/>
      <c r="K86" s="88"/>
      <c r="L86" s="88"/>
      <c r="M86" s="88"/>
      <c r="N86" s="88"/>
      <c r="O86" s="67">
        <v>4</v>
      </c>
      <c r="P86" s="69">
        <f>G86*O86/100</f>
        <v>316.11268799999999</v>
      </c>
      <c r="Q86" s="101"/>
      <c r="R86" s="69"/>
      <c r="S86" s="70"/>
      <c r="T86" s="101"/>
      <c r="U86" s="101"/>
      <c r="V86" s="101"/>
      <c r="W86" s="101"/>
      <c r="X86" s="101"/>
      <c r="Y86" s="101"/>
      <c r="Z86" s="69">
        <f t="shared" si="8"/>
        <v>8218.9298880000006</v>
      </c>
      <c r="AD86" s="5">
        <v>1.7</v>
      </c>
    </row>
    <row r="87" spans="1:30" s="3" customFormat="1">
      <c r="A87" s="61">
        <v>4</v>
      </c>
      <c r="B87" s="89" t="s">
        <v>97</v>
      </c>
      <c r="C87" s="89" t="s">
        <v>95</v>
      </c>
      <c r="D87" s="101"/>
      <c r="E87" s="67"/>
      <c r="F87" s="90">
        <v>44.591999999999999</v>
      </c>
      <c r="G87" s="69">
        <f t="shared" si="6"/>
        <v>7437.9456</v>
      </c>
      <c r="H87" s="67">
        <v>1</v>
      </c>
      <c r="I87" s="69">
        <f t="shared" si="7"/>
        <v>7437.9456</v>
      </c>
      <c r="J87" s="69"/>
      <c r="K87" s="88"/>
      <c r="L87" s="88"/>
      <c r="M87" s="88"/>
      <c r="N87" s="88"/>
      <c r="O87" s="67"/>
      <c r="P87" s="69"/>
      <c r="Q87" s="67"/>
      <c r="R87" s="69"/>
      <c r="S87" s="70"/>
      <c r="T87" s="69"/>
      <c r="U87" s="69"/>
      <c r="V87" s="101"/>
      <c r="W87" s="101"/>
      <c r="X87" s="101"/>
      <c r="Y87" s="101"/>
      <c r="Z87" s="69">
        <f t="shared" si="8"/>
        <v>7437.9456</v>
      </c>
      <c r="AD87" s="5">
        <v>1.6</v>
      </c>
    </row>
    <row r="88" spans="1:30" s="3" customFormat="1" ht="25.5">
      <c r="A88" s="61">
        <v>5</v>
      </c>
      <c r="B88" s="89" t="s">
        <v>98</v>
      </c>
      <c r="C88" s="89" t="s">
        <v>95</v>
      </c>
      <c r="D88" s="101"/>
      <c r="E88" s="67"/>
      <c r="F88" s="90">
        <v>44.591999999999999</v>
      </c>
      <c r="G88" s="69">
        <f t="shared" si="6"/>
        <v>7437.9456</v>
      </c>
      <c r="H88" s="67">
        <v>1</v>
      </c>
      <c r="I88" s="69">
        <f t="shared" si="7"/>
        <v>7437.9456</v>
      </c>
      <c r="J88" s="69"/>
      <c r="K88" s="88"/>
      <c r="L88" s="88"/>
      <c r="M88" s="88"/>
      <c r="N88" s="88"/>
      <c r="O88" s="67"/>
      <c r="P88" s="69"/>
      <c r="Q88" s="67"/>
      <c r="R88" s="69"/>
      <c r="S88" s="70"/>
      <c r="T88" s="69"/>
      <c r="U88" s="69"/>
      <c r="V88" s="101"/>
      <c r="W88" s="101"/>
      <c r="X88" s="101"/>
      <c r="Y88" s="101"/>
      <c r="Z88" s="69">
        <f t="shared" si="8"/>
        <v>7437.9456</v>
      </c>
      <c r="AD88" s="5">
        <v>1.6</v>
      </c>
    </row>
    <row r="89" spans="1:30" s="3" customFormat="1">
      <c r="A89" s="61">
        <v>6</v>
      </c>
      <c r="B89" s="89" t="s">
        <v>99</v>
      </c>
      <c r="C89" s="89" t="s">
        <v>95</v>
      </c>
      <c r="D89" s="101" t="s">
        <v>91</v>
      </c>
      <c r="E89" s="67"/>
      <c r="F89" s="90">
        <v>50.165999999999997</v>
      </c>
      <c r="G89" s="69">
        <f t="shared" si="6"/>
        <v>8367.6887999999999</v>
      </c>
      <c r="H89" s="67">
        <v>2</v>
      </c>
      <c r="I89" s="69">
        <f t="shared" si="7"/>
        <v>16735.3776</v>
      </c>
      <c r="J89" s="69"/>
      <c r="K89" s="88"/>
      <c r="L89" s="88"/>
      <c r="M89" s="88"/>
      <c r="N89" s="88"/>
      <c r="O89" s="67">
        <v>4</v>
      </c>
      <c r="P89" s="69">
        <f>I89*0.04</f>
        <v>669.41510400000004</v>
      </c>
      <c r="Q89" s="67"/>
      <c r="R89" s="69"/>
      <c r="S89" s="70"/>
      <c r="T89" s="69"/>
      <c r="U89" s="69"/>
      <c r="V89" s="101"/>
      <c r="W89" s="101"/>
      <c r="X89" s="101"/>
      <c r="Y89" s="101"/>
      <c r="Z89" s="69">
        <f t="shared" si="8"/>
        <v>17404.792704</v>
      </c>
      <c r="AD89" s="5">
        <v>1.8</v>
      </c>
    </row>
    <row r="90" spans="1:30" s="3" customFormat="1">
      <c r="A90" s="61">
        <v>7</v>
      </c>
      <c r="B90" s="89" t="s">
        <v>100</v>
      </c>
      <c r="C90" s="89" t="s">
        <v>95</v>
      </c>
      <c r="D90" s="101"/>
      <c r="E90" s="67" t="s">
        <v>116</v>
      </c>
      <c r="F90" s="90">
        <v>37.619999999999997</v>
      </c>
      <c r="G90" s="69">
        <f t="shared" si="6"/>
        <v>6275.0159999999996</v>
      </c>
      <c r="H90" s="67">
        <v>1</v>
      </c>
      <c r="I90" s="69">
        <f t="shared" si="7"/>
        <v>6275.0159999999996</v>
      </c>
      <c r="J90" s="69"/>
      <c r="K90" s="88"/>
      <c r="L90" s="88"/>
      <c r="M90" s="88"/>
      <c r="N90" s="88"/>
      <c r="O90" s="67"/>
      <c r="P90" s="69"/>
      <c r="Q90" s="67">
        <v>25</v>
      </c>
      <c r="R90" s="69">
        <f>I90*Q90/100</f>
        <v>1568.7539999999999</v>
      </c>
      <c r="S90" s="70"/>
      <c r="T90" s="69"/>
      <c r="U90" s="69"/>
      <c r="V90" s="101"/>
      <c r="W90" s="101"/>
      <c r="X90" s="101"/>
      <c r="Y90" s="101"/>
      <c r="Z90" s="69">
        <f t="shared" si="8"/>
        <v>7843.7699999999995</v>
      </c>
      <c r="AD90" s="5">
        <v>1.35</v>
      </c>
    </row>
    <row r="91" spans="1:30" s="3" customFormat="1">
      <c r="A91" s="61">
        <v>8</v>
      </c>
      <c r="B91" s="89" t="s">
        <v>101</v>
      </c>
      <c r="C91" s="89" t="s">
        <v>95</v>
      </c>
      <c r="D91" s="101"/>
      <c r="E91" s="67" t="s">
        <v>117</v>
      </c>
      <c r="F91" s="90">
        <v>44.591999999999999</v>
      </c>
      <c r="G91" s="69">
        <f t="shared" si="6"/>
        <v>7437.9456</v>
      </c>
      <c r="H91" s="67">
        <v>5</v>
      </c>
      <c r="I91" s="69">
        <f t="shared" si="7"/>
        <v>37189.728000000003</v>
      </c>
      <c r="J91" s="69"/>
      <c r="K91" s="88"/>
      <c r="L91" s="88"/>
      <c r="M91" s="88"/>
      <c r="N91" s="88"/>
      <c r="O91" s="67"/>
      <c r="P91" s="69"/>
      <c r="Q91" s="67">
        <v>10</v>
      </c>
      <c r="R91" s="69">
        <f>I91*Q91/100</f>
        <v>3718.9728000000005</v>
      </c>
      <c r="S91" s="70"/>
      <c r="T91" s="101"/>
      <c r="U91" s="101"/>
      <c r="V91" s="88">
        <f>I91*4.8/100</f>
        <v>1785.1069440000001</v>
      </c>
      <c r="W91" s="69">
        <f>I91/166.08*65*25/100</f>
        <v>3638.8070809248557</v>
      </c>
      <c r="X91" s="88"/>
      <c r="Y91" s="88"/>
      <c r="Z91" s="69">
        <f t="shared" si="8"/>
        <v>46332.614824924858</v>
      </c>
      <c r="AD91" s="5">
        <v>1.6</v>
      </c>
    </row>
    <row r="92" spans="1:30" s="3" customFormat="1" ht="24" customHeight="1">
      <c r="A92" s="61">
        <v>9</v>
      </c>
      <c r="B92" s="89" t="s">
        <v>102</v>
      </c>
      <c r="C92" s="89" t="s">
        <v>95</v>
      </c>
      <c r="D92" s="101"/>
      <c r="E92" s="67" t="s">
        <v>117</v>
      </c>
      <c r="F92" s="90">
        <v>44.591999999999999</v>
      </c>
      <c r="G92" s="69">
        <f t="shared" si="6"/>
        <v>7437.9456</v>
      </c>
      <c r="H92" s="67">
        <v>1</v>
      </c>
      <c r="I92" s="69">
        <f t="shared" si="7"/>
        <v>7437.9456</v>
      </c>
      <c r="J92" s="69"/>
      <c r="K92" s="88"/>
      <c r="L92" s="88"/>
      <c r="M92" s="88"/>
      <c r="N92" s="88"/>
      <c r="O92" s="67"/>
      <c r="P92" s="69"/>
      <c r="Q92" s="67">
        <v>10</v>
      </c>
      <c r="R92" s="69">
        <f>I92*Q92/100</f>
        <v>743.79456000000005</v>
      </c>
      <c r="S92" s="70"/>
      <c r="T92" s="101"/>
      <c r="U92" s="101"/>
      <c r="V92" s="101"/>
      <c r="W92" s="101"/>
      <c r="X92" s="101"/>
      <c r="Y92" s="101"/>
      <c r="Z92" s="69">
        <f t="shared" si="8"/>
        <v>8181.7401600000003</v>
      </c>
      <c r="AD92" s="5">
        <v>1.6</v>
      </c>
    </row>
    <row r="93" spans="1:30" s="1" customFormat="1" ht="18.75" customHeight="1">
      <c r="A93" s="103"/>
      <c r="B93" s="104" t="s">
        <v>59</v>
      </c>
      <c r="C93" s="104"/>
      <c r="D93" s="106"/>
      <c r="E93" s="103"/>
      <c r="F93" s="107"/>
      <c r="G93" s="105"/>
      <c r="H93" s="92">
        <f>SUM(H84:H92)</f>
        <v>14</v>
      </c>
      <c r="I93" s="95">
        <f>SUM(I84:I92)</f>
        <v>108317.37120000001</v>
      </c>
      <c r="J93" s="95"/>
      <c r="K93" s="94">
        <f>SUM(K84:K92)</f>
        <v>0</v>
      </c>
      <c r="L93" s="94"/>
      <c r="M93" s="94"/>
      <c r="N93" s="94"/>
      <c r="O93" s="92"/>
      <c r="P93" s="95">
        <f>SUM(P84:P92)</f>
        <v>985.52779200000009</v>
      </c>
      <c r="Q93" s="95"/>
      <c r="R93" s="95">
        <f>SUM(R84:R92)</f>
        <v>6031.5213600000006</v>
      </c>
      <c r="S93" s="96"/>
      <c r="T93" s="95"/>
      <c r="U93" s="95"/>
      <c r="V93" s="95">
        <f>SUM(V84:V92)</f>
        <v>1785.1069440000001</v>
      </c>
      <c r="W93" s="95">
        <f>SUM(W84:W92)</f>
        <v>3638.8070809248557</v>
      </c>
      <c r="X93" s="95"/>
      <c r="Y93" s="95"/>
      <c r="Z93" s="97">
        <f>SUM(Z84:Z92)</f>
        <v>120758.33437692486</v>
      </c>
      <c r="AD93" s="6"/>
    </row>
    <row r="94" spans="1:30" s="1" customFormat="1">
      <c r="A94" s="137"/>
      <c r="B94" s="138"/>
      <c r="C94" s="138"/>
      <c r="D94" s="139"/>
      <c r="E94" s="140"/>
      <c r="F94" s="141"/>
      <c r="G94" s="142"/>
      <c r="H94" s="133"/>
      <c r="I94" s="134"/>
      <c r="J94" s="134"/>
      <c r="K94" s="132"/>
      <c r="L94" s="132"/>
      <c r="M94" s="132"/>
      <c r="N94" s="132"/>
      <c r="O94" s="133"/>
      <c r="P94" s="134"/>
      <c r="Q94" s="134"/>
      <c r="R94" s="134"/>
      <c r="S94" s="135"/>
      <c r="T94" s="134"/>
      <c r="U94" s="134"/>
      <c r="V94" s="134"/>
      <c r="W94" s="134"/>
      <c r="X94" s="134"/>
      <c r="Y94" s="134"/>
      <c r="Z94" s="136"/>
      <c r="AD94" s="6"/>
    </row>
    <row r="95" spans="1:30" s="1" customFormat="1" ht="15.75" customHeight="1">
      <c r="A95" s="182" t="s">
        <v>103</v>
      </c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4"/>
      <c r="AD95" s="6"/>
    </row>
    <row r="96" spans="1:30" s="3" customFormat="1" ht="19.5" customHeight="1">
      <c r="A96" s="61">
        <v>1</v>
      </c>
      <c r="B96" s="77" t="s">
        <v>49</v>
      </c>
      <c r="C96" s="77" t="s">
        <v>50</v>
      </c>
      <c r="D96" s="67"/>
      <c r="E96" s="67"/>
      <c r="F96" s="69"/>
      <c r="G96" s="88">
        <v>11159</v>
      </c>
      <c r="H96" s="70">
        <v>1</v>
      </c>
      <c r="I96" s="69">
        <f t="shared" ref="I96:I101" si="9">G96*H96</f>
        <v>11159</v>
      </c>
      <c r="J96" s="69"/>
      <c r="K96" s="61"/>
      <c r="L96" s="83"/>
      <c r="M96" s="61"/>
      <c r="N96" s="83"/>
      <c r="O96" s="61"/>
      <c r="P96" s="83"/>
      <c r="Q96" s="61"/>
      <c r="R96" s="61"/>
      <c r="S96" s="70">
        <v>50</v>
      </c>
      <c r="T96" s="69">
        <f>I96*0.5</f>
        <v>5579.5</v>
      </c>
      <c r="U96" s="69"/>
      <c r="V96" s="83"/>
      <c r="W96" s="61"/>
      <c r="X96" s="61"/>
      <c r="Y96" s="61"/>
      <c r="Z96" s="69">
        <f>I96+K96+T96</f>
        <v>16738.5</v>
      </c>
      <c r="AD96" s="5">
        <v>2.4</v>
      </c>
    </row>
    <row r="97" spans="1:30" s="3" customFormat="1" ht="19.5" customHeight="1">
      <c r="A97" s="61">
        <v>2</v>
      </c>
      <c r="B97" s="77" t="s">
        <v>104</v>
      </c>
      <c r="C97" s="77" t="s">
        <v>52</v>
      </c>
      <c r="D97" s="67"/>
      <c r="E97" s="67"/>
      <c r="F97" s="69"/>
      <c r="G97" s="88">
        <v>8601</v>
      </c>
      <c r="H97" s="67">
        <v>1</v>
      </c>
      <c r="I97" s="69">
        <f t="shared" si="9"/>
        <v>8601</v>
      </c>
      <c r="J97" s="69"/>
      <c r="K97" s="69"/>
      <c r="L97" s="69"/>
      <c r="M97" s="69"/>
      <c r="N97" s="69"/>
      <c r="O97" s="69"/>
      <c r="P97" s="69"/>
      <c r="Q97" s="69"/>
      <c r="R97" s="69"/>
      <c r="S97" s="70"/>
      <c r="T97" s="69"/>
      <c r="U97" s="69"/>
      <c r="V97" s="69"/>
      <c r="W97" s="69"/>
      <c r="X97" s="69"/>
      <c r="Y97" s="69"/>
      <c r="Z97" s="69">
        <f>I97+K97+P97+V97+W97</f>
        <v>8601</v>
      </c>
      <c r="AD97" s="5">
        <v>1.8</v>
      </c>
    </row>
    <row r="98" spans="1:30" s="3" customFormat="1" ht="19.5" customHeight="1">
      <c r="A98" s="61">
        <v>4</v>
      </c>
      <c r="B98" s="89" t="s">
        <v>105</v>
      </c>
      <c r="C98" s="89" t="s">
        <v>54</v>
      </c>
      <c r="D98" s="101" t="s">
        <v>55</v>
      </c>
      <c r="E98" s="67">
        <v>2</v>
      </c>
      <c r="F98" s="90">
        <v>30.1</v>
      </c>
      <c r="G98" s="69">
        <f>F98*166.8</f>
        <v>5020.68</v>
      </c>
      <c r="H98" s="73">
        <v>32</v>
      </c>
      <c r="I98" s="69">
        <f t="shared" si="9"/>
        <v>160661.76000000001</v>
      </c>
      <c r="J98" s="69"/>
      <c r="K98" s="88">
        <v>1795</v>
      </c>
      <c r="L98" s="69">
        <v>600</v>
      </c>
      <c r="M98" s="99">
        <v>5</v>
      </c>
      <c r="N98" s="91">
        <f>I98*M98/100</f>
        <v>8033.0880000000006</v>
      </c>
      <c r="O98" s="67">
        <v>4</v>
      </c>
      <c r="P98" s="69">
        <f>G98*H98*O98/100</f>
        <v>6426.4704000000002</v>
      </c>
      <c r="Q98" s="69"/>
      <c r="R98" s="69"/>
      <c r="S98" s="70"/>
      <c r="T98" s="69"/>
      <c r="U98" s="69"/>
      <c r="V98" s="88">
        <f>I98*4.8/100</f>
        <v>7711.7644799999998</v>
      </c>
      <c r="W98" s="69">
        <f>I98/166.08*65*25/100</f>
        <v>15719.855491329477</v>
      </c>
      <c r="X98" s="88"/>
      <c r="Y98" s="88"/>
      <c r="Z98" s="69">
        <f>I98+K98+L98+N98+P98+V98+W98</f>
        <v>200947.93837132948</v>
      </c>
      <c r="AD98" s="5"/>
    </row>
    <row r="99" spans="1:30" s="3" customFormat="1" ht="19.5" customHeight="1">
      <c r="A99" s="61">
        <v>5</v>
      </c>
      <c r="B99" s="89" t="s">
        <v>106</v>
      </c>
      <c r="C99" s="89" t="s">
        <v>54</v>
      </c>
      <c r="D99" s="101" t="s">
        <v>55</v>
      </c>
      <c r="E99" s="67">
        <v>2</v>
      </c>
      <c r="F99" s="90">
        <v>30.1</v>
      </c>
      <c r="G99" s="69">
        <f>F99*166.8</f>
        <v>5020.68</v>
      </c>
      <c r="H99" s="73">
        <v>15</v>
      </c>
      <c r="I99" s="69">
        <f t="shared" si="9"/>
        <v>75310.200000000012</v>
      </c>
      <c r="J99" s="69"/>
      <c r="K99" s="88">
        <v>575</v>
      </c>
      <c r="L99" s="69">
        <v>400</v>
      </c>
      <c r="M99" s="99">
        <v>5</v>
      </c>
      <c r="N99" s="91">
        <f>G99*H99*M99/100</f>
        <v>3765.5100000000007</v>
      </c>
      <c r="O99" s="67">
        <v>4</v>
      </c>
      <c r="P99" s="68">
        <f>I99*0.04</f>
        <v>3012.4080000000004</v>
      </c>
      <c r="Q99" s="68"/>
      <c r="R99" s="68"/>
      <c r="S99" s="108"/>
      <c r="T99" s="68"/>
      <c r="U99" s="68"/>
      <c r="V99" s="88">
        <f>I99*4.8/100</f>
        <v>3614.8896000000004</v>
      </c>
      <c r="W99" s="69">
        <f>I99/166.8*65*25/100</f>
        <v>7336.8750000000009</v>
      </c>
      <c r="X99" s="88"/>
      <c r="Y99" s="88"/>
      <c r="Z99" s="69">
        <f>I99+K99+L99+N99+P99+V99+W99</f>
        <v>94014.882599999997</v>
      </c>
      <c r="AD99" s="5"/>
    </row>
    <row r="100" spans="1:30" s="3" customFormat="1" ht="19.5" customHeight="1">
      <c r="A100" s="61">
        <v>6</v>
      </c>
      <c r="B100" s="89" t="s">
        <v>107</v>
      </c>
      <c r="C100" s="89" t="s">
        <v>54</v>
      </c>
      <c r="D100" s="101" t="s">
        <v>55</v>
      </c>
      <c r="E100" s="67">
        <v>2</v>
      </c>
      <c r="F100" s="90">
        <v>30.1</v>
      </c>
      <c r="G100" s="69">
        <f>F100*166.8</f>
        <v>5020.68</v>
      </c>
      <c r="H100" s="73">
        <v>26</v>
      </c>
      <c r="I100" s="69">
        <f t="shared" si="9"/>
        <v>130537.68000000001</v>
      </c>
      <c r="J100" s="69"/>
      <c r="K100" s="88"/>
      <c r="L100" s="69">
        <v>1300</v>
      </c>
      <c r="M100" s="99">
        <v>5</v>
      </c>
      <c r="N100" s="91">
        <f>G100*H100*M100/100</f>
        <v>6526.884</v>
      </c>
      <c r="O100" s="67">
        <v>4</v>
      </c>
      <c r="P100" s="69">
        <f>I100*0.04</f>
        <v>5221.5072</v>
      </c>
      <c r="Q100" s="69"/>
      <c r="R100" s="69"/>
      <c r="S100" s="70"/>
      <c r="T100" s="69"/>
      <c r="U100" s="69"/>
      <c r="V100" s="88">
        <f>I100*4.8/100</f>
        <v>6265.8086400000002</v>
      </c>
      <c r="W100" s="69">
        <f>I100/166.08*65*25/100</f>
        <v>12772.382586705202</v>
      </c>
      <c r="X100" s="69"/>
      <c r="Y100" s="69"/>
      <c r="Z100" s="69">
        <f>I100+K100+L100+N100+P100+V100+W100</f>
        <v>162624.26242670519</v>
      </c>
      <c r="AD100" s="5"/>
    </row>
    <row r="101" spans="1:30" s="3" customFormat="1" ht="19.5" customHeight="1">
      <c r="A101" s="61">
        <v>8</v>
      </c>
      <c r="B101" s="89" t="s">
        <v>56</v>
      </c>
      <c r="C101" s="89" t="s">
        <v>57</v>
      </c>
      <c r="D101" s="101" t="s">
        <v>55</v>
      </c>
      <c r="E101" s="67">
        <v>4</v>
      </c>
      <c r="F101" s="90">
        <v>37.619999999999997</v>
      </c>
      <c r="G101" s="69">
        <f>F101*166.8</f>
        <v>6275.0159999999996</v>
      </c>
      <c r="H101" s="67">
        <v>4</v>
      </c>
      <c r="I101" s="69">
        <f t="shared" si="9"/>
        <v>25100.063999999998</v>
      </c>
      <c r="J101" s="69"/>
      <c r="K101" s="88"/>
      <c r="L101" s="69"/>
      <c r="M101" s="99">
        <v>5</v>
      </c>
      <c r="N101" s="91">
        <f>I101*5/100</f>
        <v>1255.0031999999999</v>
      </c>
      <c r="O101" s="67">
        <v>4</v>
      </c>
      <c r="P101" s="69">
        <f>I101*O101/100</f>
        <v>1004.0025599999999</v>
      </c>
      <c r="Q101" s="69"/>
      <c r="R101" s="69"/>
      <c r="S101" s="70"/>
      <c r="T101" s="69"/>
      <c r="U101" s="69"/>
      <c r="V101" s="69"/>
      <c r="W101" s="69"/>
      <c r="X101" s="69"/>
      <c r="Y101" s="69"/>
      <c r="Z101" s="69">
        <f>I101+N101+P101</f>
        <v>27359.069759999998</v>
      </c>
      <c r="AD101" s="5"/>
    </row>
    <row r="102" spans="1:30" s="1" customFormat="1" ht="17.25" customHeight="1">
      <c r="A102" s="103"/>
      <c r="B102" s="104" t="s">
        <v>59</v>
      </c>
      <c r="C102" s="104"/>
      <c r="D102" s="106"/>
      <c r="E102" s="103"/>
      <c r="F102" s="107"/>
      <c r="G102" s="106"/>
      <c r="H102" s="92">
        <f>SUM(H96:H101)</f>
        <v>79</v>
      </c>
      <c r="I102" s="95">
        <f>SUM(I96:I101)</f>
        <v>411369.70400000003</v>
      </c>
      <c r="J102" s="95"/>
      <c r="K102" s="95">
        <f>SUM(K96:K101)</f>
        <v>2370</v>
      </c>
      <c r="L102" s="95">
        <f>SUM(L96:L101)</f>
        <v>2300</v>
      </c>
      <c r="M102" s="95"/>
      <c r="N102" s="95">
        <f>SUM(N96:N101)</f>
        <v>19580.485200000003</v>
      </c>
      <c r="O102" s="95"/>
      <c r="P102" s="95">
        <f>SUM(P98:P101)</f>
        <v>15664.388160000002</v>
      </c>
      <c r="Q102" s="95"/>
      <c r="R102" s="95"/>
      <c r="S102" s="96"/>
      <c r="T102" s="95">
        <f>SUM(T96:T101)</f>
        <v>5579.5</v>
      </c>
      <c r="U102" s="95"/>
      <c r="V102" s="95">
        <f>SUM(V96:V101)</f>
        <v>17592.46272</v>
      </c>
      <c r="W102" s="95">
        <f>SUM(W96:W101)</f>
        <v>35829.113078034679</v>
      </c>
      <c r="X102" s="95"/>
      <c r="Y102" s="95"/>
      <c r="Z102" s="97">
        <f>I102+K102+L102+N102+P102+T102+V102+W102</f>
        <v>510285.65315803466</v>
      </c>
      <c r="AD102" s="6"/>
    </row>
    <row r="103" spans="1:30" s="1" customFormat="1">
      <c r="A103" s="137"/>
      <c r="B103" s="138"/>
      <c r="C103" s="138"/>
      <c r="D103" s="139"/>
      <c r="E103" s="140"/>
      <c r="F103" s="141"/>
      <c r="G103" s="139"/>
      <c r="H103" s="133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5"/>
      <c r="T103" s="134"/>
      <c r="U103" s="134"/>
      <c r="V103" s="134"/>
      <c r="W103" s="134"/>
      <c r="X103" s="134"/>
      <c r="Y103" s="134"/>
      <c r="Z103" s="136"/>
      <c r="AD103" s="6"/>
    </row>
    <row r="104" spans="1:30" s="1" customFormat="1" ht="15.75" customHeight="1">
      <c r="A104" s="182" t="s">
        <v>108</v>
      </c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4"/>
      <c r="AD104" s="6"/>
    </row>
    <row r="105" spans="1:30" s="3" customFormat="1" ht="18.75" customHeight="1">
      <c r="A105" s="61">
        <v>1</v>
      </c>
      <c r="B105" s="109" t="s">
        <v>49</v>
      </c>
      <c r="C105" s="109" t="s">
        <v>50</v>
      </c>
      <c r="D105" s="69"/>
      <c r="E105" s="69"/>
      <c r="F105" s="69"/>
      <c r="G105" s="69">
        <v>10229</v>
      </c>
      <c r="H105" s="67">
        <v>1</v>
      </c>
      <c r="I105" s="69">
        <f>G105*H105</f>
        <v>10229</v>
      </c>
      <c r="J105" s="69"/>
      <c r="K105" s="67"/>
      <c r="L105" s="67"/>
      <c r="M105" s="67"/>
      <c r="N105" s="67"/>
      <c r="O105" s="67"/>
      <c r="P105" s="67"/>
      <c r="Q105" s="67"/>
      <c r="R105" s="67"/>
      <c r="S105" s="70"/>
      <c r="T105" s="67"/>
      <c r="U105" s="67"/>
      <c r="V105" s="67"/>
      <c r="W105" s="67"/>
      <c r="X105" s="67"/>
      <c r="Y105" s="67"/>
      <c r="Z105" s="69">
        <f>I105+K105+P105+V105+W105</f>
        <v>10229</v>
      </c>
      <c r="AD105" s="5">
        <v>2.1</v>
      </c>
    </row>
    <row r="106" spans="1:30" s="3" customFormat="1" ht="39" customHeight="1">
      <c r="A106" s="61"/>
      <c r="B106" s="109" t="s">
        <v>128</v>
      </c>
      <c r="C106" s="109" t="s">
        <v>130</v>
      </c>
      <c r="D106" s="69"/>
      <c r="E106" s="69"/>
      <c r="F106" s="69"/>
      <c r="G106" s="69">
        <v>9299.24</v>
      </c>
      <c r="H106" s="67">
        <v>1</v>
      </c>
      <c r="I106" s="69">
        <f>G106*H106</f>
        <v>9299.24</v>
      </c>
      <c r="J106" s="69"/>
      <c r="K106" s="67">
        <v>800</v>
      </c>
      <c r="L106" s="67"/>
      <c r="M106" s="67"/>
      <c r="N106" s="67"/>
      <c r="O106" s="67"/>
      <c r="P106" s="67"/>
      <c r="Q106" s="67"/>
      <c r="R106" s="67"/>
      <c r="S106" s="70"/>
      <c r="T106" s="67"/>
      <c r="U106" s="67"/>
      <c r="V106" s="67"/>
      <c r="W106" s="67"/>
      <c r="X106" s="67"/>
      <c r="Y106" s="67"/>
      <c r="Z106" s="69">
        <f>I106+K106</f>
        <v>10099.24</v>
      </c>
      <c r="AD106" s="5"/>
    </row>
    <row r="107" spans="1:30" s="3" customFormat="1" ht="38.25" customHeight="1">
      <c r="A107" s="61">
        <v>2</v>
      </c>
      <c r="B107" s="109" t="s">
        <v>129</v>
      </c>
      <c r="C107" s="128" t="s">
        <v>130</v>
      </c>
      <c r="D107" s="69"/>
      <c r="E107" s="69"/>
      <c r="F107" s="69"/>
      <c r="G107" s="69">
        <v>9299.24</v>
      </c>
      <c r="H107" s="70">
        <v>1</v>
      </c>
      <c r="I107" s="69">
        <f>G107*H107</f>
        <v>9299.24</v>
      </c>
      <c r="J107" s="69"/>
      <c r="K107" s="69"/>
      <c r="L107" s="69"/>
      <c r="M107" s="69"/>
      <c r="N107" s="69"/>
      <c r="O107" s="69"/>
      <c r="P107" s="69"/>
      <c r="Q107" s="69"/>
      <c r="R107" s="69"/>
      <c r="S107" s="70"/>
      <c r="T107" s="69"/>
      <c r="U107" s="69"/>
      <c r="V107" s="69"/>
      <c r="W107" s="69"/>
      <c r="X107" s="69"/>
      <c r="Y107" s="69"/>
      <c r="Z107" s="69">
        <f>I107+K107</f>
        <v>9299.24</v>
      </c>
      <c r="AD107" s="5"/>
    </row>
    <row r="108" spans="1:30" s="1" customFormat="1">
      <c r="A108" s="92"/>
      <c r="B108" s="111" t="s">
        <v>59</v>
      </c>
      <c r="C108" s="111"/>
      <c r="D108" s="95"/>
      <c r="E108" s="95"/>
      <c r="F108" s="95"/>
      <c r="G108" s="95"/>
      <c r="H108" s="92">
        <f>SUM(H105:H107)</f>
        <v>3</v>
      </c>
      <c r="I108" s="95">
        <f>SUM(I105:I107)</f>
        <v>28827.479999999996</v>
      </c>
      <c r="J108" s="95"/>
      <c r="K108" s="95">
        <f>SUM(K105:K107)</f>
        <v>800</v>
      </c>
      <c r="L108" s="95"/>
      <c r="M108" s="95"/>
      <c r="N108" s="95"/>
      <c r="O108" s="95"/>
      <c r="P108" s="95"/>
      <c r="Q108" s="95"/>
      <c r="R108" s="95"/>
      <c r="S108" s="96"/>
      <c r="T108" s="95"/>
      <c r="U108" s="95"/>
      <c r="V108" s="95"/>
      <c r="W108" s="95"/>
      <c r="X108" s="95"/>
      <c r="Y108" s="95"/>
      <c r="Z108" s="97">
        <f>I108+K108</f>
        <v>29627.479999999996</v>
      </c>
      <c r="AD108" s="6"/>
    </row>
    <row r="109" spans="1:30" s="1" customFormat="1" ht="15.75" customHeight="1">
      <c r="A109" s="182" t="s">
        <v>110</v>
      </c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4"/>
      <c r="AD109" s="6"/>
    </row>
    <row r="110" spans="1:30" s="3" customFormat="1" ht="18" customHeight="1">
      <c r="A110" s="61">
        <v>1</v>
      </c>
      <c r="B110" s="109" t="s">
        <v>51</v>
      </c>
      <c r="C110" s="109" t="s">
        <v>50</v>
      </c>
      <c r="D110" s="69"/>
      <c r="E110" s="69"/>
      <c r="F110" s="69"/>
      <c r="G110" s="88">
        <v>8369.2999999999993</v>
      </c>
      <c r="H110" s="67">
        <v>1</v>
      </c>
      <c r="I110" s="69">
        <f>G110*H110</f>
        <v>8369.2999999999993</v>
      </c>
      <c r="J110" s="69"/>
      <c r="K110" s="67"/>
      <c r="L110" s="67"/>
      <c r="M110" s="67"/>
      <c r="N110" s="67"/>
      <c r="O110" s="67"/>
      <c r="P110" s="67"/>
      <c r="Q110" s="67"/>
      <c r="R110" s="67"/>
      <c r="S110" s="70"/>
      <c r="T110" s="67"/>
      <c r="U110" s="67"/>
      <c r="V110" s="67"/>
      <c r="W110" s="67"/>
      <c r="X110" s="67"/>
      <c r="Y110" s="67"/>
      <c r="Z110" s="69">
        <f>I110+K110+P110+V110+W110</f>
        <v>8369.2999999999993</v>
      </c>
      <c r="AD110" s="5">
        <v>1.8</v>
      </c>
    </row>
    <row r="111" spans="1:30" s="3" customFormat="1" ht="18" customHeight="1">
      <c r="A111" s="61">
        <v>2</v>
      </c>
      <c r="B111" s="110" t="s">
        <v>56</v>
      </c>
      <c r="C111" s="110" t="s">
        <v>109</v>
      </c>
      <c r="D111" s="69"/>
      <c r="E111" s="70">
        <v>3</v>
      </c>
      <c r="F111" s="90">
        <v>33.44</v>
      </c>
      <c r="G111" s="69">
        <f>F111*166.8</f>
        <v>5577.7920000000004</v>
      </c>
      <c r="H111" s="70">
        <v>1</v>
      </c>
      <c r="I111" s="69">
        <f>G111*H111</f>
        <v>5577.7920000000004</v>
      </c>
      <c r="J111" s="69"/>
      <c r="K111" s="69"/>
      <c r="L111" s="69"/>
      <c r="M111" s="70">
        <v>5</v>
      </c>
      <c r="N111" s="69">
        <f>I111*0.05</f>
        <v>278.88960000000003</v>
      </c>
      <c r="O111" s="69"/>
      <c r="P111" s="69"/>
      <c r="Q111" s="69"/>
      <c r="R111" s="69"/>
      <c r="S111" s="70"/>
      <c r="T111" s="69"/>
      <c r="U111" s="69"/>
      <c r="V111" s="69"/>
      <c r="W111" s="69"/>
      <c r="X111" s="69"/>
      <c r="Y111" s="69"/>
      <c r="Z111" s="69">
        <f>I111+N111</f>
        <v>5856.6816000000008</v>
      </c>
      <c r="AD111" s="5"/>
    </row>
    <row r="112" spans="1:30" s="3" customFormat="1" ht="18" customHeight="1">
      <c r="A112" s="61">
        <v>3</v>
      </c>
      <c r="B112" s="71" t="s">
        <v>111</v>
      </c>
      <c r="C112" s="71" t="s">
        <v>38</v>
      </c>
      <c r="D112" s="72"/>
      <c r="E112" s="73"/>
      <c r="F112" s="74"/>
      <c r="G112" s="69">
        <v>5580</v>
      </c>
      <c r="H112" s="73">
        <v>1</v>
      </c>
      <c r="I112" s="75">
        <f>G112*H112</f>
        <v>5580</v>
      </c>
      <c r="J112" s="75"/>
      <c r="K112" s="75"/>
      <c r="L112" s="75"/>
      <c r="M112" s="75"/>
      <c r="N112" s="75"/>
      <c r="O112" s="75"/>
      <c r="P112" s="75"/>
      <c r="Q112" s="75"/>
      <c r="R112" s="75"/>
      <c r="S112" s="76"/>
      <c r="T112" s="75"/>
      <c r="U112" s="75"/>
      <c r="V112" s="75"/>
      <c r="W112" s="75"/>
      <c r="X112" s="75"/>
      <c r="Y112" s="75"/>
      <c r="Z112" s="69">
        <f>I112+K112+T112</f>
        <v>5580</v>
      </c>
      <c r="AD112" s="5">
        <v>1.2</v>
      </c>
    </row>
    <row r="113" spans="1:30" s="1" customFormat="1">
      <c r="A113" s="92"/>
      <c r="B113" s="111" t="s">
        <v>59</v>
      </c>
      <c r="C113" s="111"/>
      <c r="D113" s="95"/>
      <c r="E113" s="95"/>
      <c r="F113" s="95"/>
      <c r="G113" s="95"/>
      <c r="H113" s="96">
        <v>3</v>
      </c>
      <c r="I113" s="95">
        <f>SUM(I110:I112)</f>
        <v>19527.092000000001</v>
      </c>
      <c r="J113" s="95"/>
      <c r="K113" s="95">
        <f>SUM(K110:K111)</f>
        <v>0</v>
      </c>
      <c r="L113" s="95"/>
      <c r="M113" s="95"/>
      <c r="N113" s="95">
        <f>SUM(N110:N112)</f>
        <v>278.88960000000003</v>
      </c>
      <c r="O113" s="95"/>
      <c r="P113" s="95"/>
      <c r="Q113" s="95"/>
      <c r="R113" s="95"/>
      <c r="S113" s="96"/>
      <c r="T113" s="95"/>
      <c r="U113" s="95"/>
      <c r="V113" s="95"/>
      <c r="W113" s="95"/>
      <c r="X113" s="95"/>
      <c r="Y113" s="95"/>
      <c r="Z113" s="97">
        <f>I113+N113</f>
        <v>19805.981599999999</v>
      </c>
      <c r="AD113" s="6"/>
    </row>
    <row r="114" spans="1:30" s="1" customFormat="1">
      <c r="A114" s="92"/>
      <c r="B114" s="111" t="s">
        <v>112</v>
      </c>
      <c r="C114" s="111"/>
      <c r="D114" s="95"/>
      <c r="E114" s="95"/>
      <c r="F114" s="95"/>
      <c r="G114" s="95"/>
      <c r="H114" s="127">
        <f>H37+H45+H50+H59+H74+H81+H93+H102+H108+H113</f>
        <v>212.5</v>
      </c>
      <c r="I114" s="95">
        <f>I45+I50+I59+I74+I81+I93+I102+I108+I113+I37</f>
        <v>1366121.4480000001</v>
      </c>
      <c r="J114" s="95"/>
      <c r="K114" s="95">
        <f>K45+K50+K59+K74+K81+K93+K102+K108+K113+K37</f>
        <v>41827.9</v>
      </c>
      <c r="L114" s="95">
        <f>L45+L50+L59+L74+L81+L93+L102+L113+L108+L37</f>
        <v>4200</v>
      </c>
      <c r="M114" s="95"/>
      <c r="N114" s="95">
        <f>N45+N50+N59+N74+N81+N93+N102+N108+N113+N37</f>
        <v>38408.939840000006</v>
      </c>
      <c r="O114" s="95"/>
      <c r="P114" s="95">
        <f>P45+P50+P59+P74+P81+P93+P102+P108+P113+P37</f>
        <v>30009.451504000004</v>
      </c>
      <c r="Q114" s="95"/>
      <c r="R114" s="95">
        <f>R45+R50+R59+R74+R81+R93+R102+R108+R113+R37</f>
        <v>6031.5213600000006</v>
      </c>
      <c r="S114" s="96"/>
      <c r="T114" s="95">
        <f>T37+T45+T59+T74+T81+T93+T102+T108+T113+T50</f>
        <v>28107.5</v>
      </c>
      <c r="U114" s="95">
        <f>U113+U108+U102+U93+U81+U74+U59+U50+U45+U37</f>
        <v>2092.25</v>
      </c>
      <c r="V114" s="95">
        <f>V45+V50+V59+V74+V81+V93+V102+V108+V113+V37</f>
        <v>31144.355712</v>
      </c>
      <c r="W114" s="95">
        <f>W45+W50+W59+W74+W81+W93+W102+W108+W113+W37</f>
        <v>65555.039031791908</v>
      </c>
      <c r="X114" s="95">
        <f>X45+X50+X59+X74+X81+X93+X102+X108+X113</f>
        <v>0</v>
      </c>
      <c r="Y114" s="95">
        <f>Y45+Y50+Y59+Y74+Y81+Y93+Y102+Y108+Y113</f>
        <v>1451</v>
      </c>
      <c r="Z114" s="95">
        <f>Z37+Z45+Z50+Z59+Z74+Z81+Z93+Z102+Z108+Z113</f>
        <v>1614949.405447792</v>
      </c>
      <c r="AD114" s="6"/>
    </row>
    <row r="115" spans="1:30" s="1" customFormat="1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3"/>
      <c r="T115" s="112"/>
      <c r="U115" s="112"/>
      <c r="V115" s="112"/>
      <c r="W115" s="112"/>
      <c r="X115" s="112"/>
      <c r="Y115" s="112"/>
      <c r="Z115" s="112"/>
      <c r="AD115" s="6"/>
    </row>
    <row r="116" spans="1:30" s="1" customFormat="1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D116" s="6"/>
    </row>
    <row r="117" spans="1:30" s="1" customFormat="1">
      <c r="A117" s="112"/>
      <c r="B117" s="112"/>
      <c r="C117" s="114"/>
      <c r="D117" s="114"/>
      <c r="E117" s="114"/>
      <c r="F117" s="114"/>
      <c r="G117" s="115" t="s">
        <v>35</v>
      </c>
      <c r="H117" s="116"/>
      <c r="I117" s="117"/>
      <c r="J117" s="117"/>
      <c r="K117" s="118"/>
      <c r="L117" s="118"/>
      <c r="M117" s="118"/>
      <c r="N117" s="118"/>
      <c r="O117" s="116"/>
      <c r="P117" s="117"/>
      <c r="Q117" s="117"/>
      <c r="R117" s="115" t="s">
        <v>126</v>
      </c>
      <c r="S117" s="115"/>
      <c r="T117" s="117"/>
      <c r="U117" s="117"/>
      <c r="V117" s="186"/>
      <c r="W117" s="186"/>
      <c r="X117" s="186"/>
      <c r="Y117" s="186"/>
      <c r="Z117" s="186"/>
      <c r="AD117" s="6"/>
    </row>
    <row r="118" spans="1:30" s="1" customFormat="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1"/>
      <c r="T118" s="120"/>
      <c r="U118" s="120"/>
      <c r="V118" s="120"/>
      <c r="W118" s="120"/>
      <c r="X118" s="120"/>
      <c r="Y118" s="120"/>
      <c r="Z118" s="120"/>
      <c r="AD118" s="6"/>
    </row>
    <row r="119" spans="1:30" s="1" customFormat="1">
      <c r="A119" s="122"/>
      <c r="B119" s="120"/>
      <c r="C119" s="2"/>
      <c r="D119" s="2"/>
      <c r="E119" s="2"/>
      <c r="F119" s="2"/>
      <c r="G119" s="115" t="s">
        <v>28</v>
      </c>
      <c r="H119" s="115"/>
      <c r="I119" s="115"/>
      <c r="J119" s="115"/>
      <c r="K119" s="2"/>
      <c r="L119" s="2"/>
      <c r="M119" s="2"/>
      <c r="N119" s="2"/>
      <c r="O119" s="2"/>
      <c r="P119" s="2"/>
      <c r="Q119" s="2"/>
      <c r="R119" s="185" t="s">
        <v>125</v>
      </c>
      <c r="S119" s="185"/>
      <c r="T119" s="2"/>
      <c r="U119" s="2"/>
      <c r="V119" s="36"/>
      <c r="W119" s="36"/>
      <c r="X119" s="36"/>
      <c r="Y119" s="36"/>
      <c r="Z119" s="36"/>
      <c r="AD119" s="6"/>
    </row>
    <row r="120" spans="1:30" s="1" customFormat="1">
      <c r="A120" s="122"/>
      <c r="B120" s="120"/>
      <c r="C120" s="2"/>
      <c r="D120" s="2"/>
      <c r="E120" s="2"/>
      <c r="F120" s="2"/>
      <c r="G120" s="115"/>
      <c r="H120" s="115"/>
      <c r="I120" s="115"/>
      <c r="J120" s="115"/>
      <c r="K120" s="2"/>
      <c r="L120" s="2"/>
      <c r="M120" s="2"/>
      <c r="N120" s="2"/>
      <c r="O120" s="2"/>
      <c r="P120" s="2"/>
      <c r="Q120" s="2"/>
      <c r="R120" s="143"/>
      <c r="S120" s="143"/>
      <c r="T120" s="2"/>
      <c r="U120" s="2"/>
      <c r="V120" s="36"/>
      <c r="W120" s="36"/>
      <c r="X120" s="36"/>
      <c r="Y120" s="36"/>
      <c r="Z120" s="36"/>
      <c r="AD120" s="6"/>
    </row>
    <row r="121" spans="1:30" s="1" customFormat="1">
      <c r="A121" s="122"/>
      <c r="B121" s="120"/>
      <c r="C121" s="2"/>
      <c r="D121" s="2"/>
      <c r="E121" s="2"/>
      <c r="F121" s="2"/>
      <c r="G121" s="115"/>
      <c r="H121" s="115"/>
      <c r="I121" s="115"/>
      <c r="J121" s="115"/>
      <c r="K121" s="2"/>
      <c r="L121" s="2"/>
      <c r="M121" s="2"/>
      <c r="N121" s="2"/>
      <c r="O121" s="2"/>
      <c r="P121" s="2"/>
      <c r="Q121" s="2"/>
      <c r="R121" s="143"/>
      <c r="S121" s="143"/>
      <c r="T121" s="2"/>
      <c r="U121" s="2"/>
      <c r="V121" s="36"/>
      <c r="W121" s="36"/>
      <c r="X121" s="36"/>
      <c r="Y121" s="36"/>
      <c r="Z121" s="36"/>
      <c r="AD121" s="6"/>
    </row>
    <row r="122" spans="1:30" s="1" customFormat="1">
      <c r="A122" s="122"/>
      <c r="B122" s="120"/>
      <c r="C122" s="2"/>
      <c r="D122" s="2"/>
      <c r="E122" s="2"/>
      <c r="F122" s="2"/>
      <c r="G122" s="115"/>
      <c r="H122" s="115"/>
      <c r="I122" s="115"/>
      <c r="J122" s="115"/>
      <c r="K122" s="2"/>
      <c r="L122" s="2"/>
      <c r="M122" s="2"/>
      <c r="N122" s="2"/>
      <c r="O122" s="2"/>
      <c r="P122" s="2"/>
      <c r="Q122" s="2"/>
      <c r="R122" s="143"/>
      <c r="S122" s="143"/>
      <c r="T122" s="2"/>
      <c r="U122" s="2"/>
      <c r="V122" s="36"/>
      <c r="W122" s="36"/>
      <c r="X122" s="36"/>
      <c r="Y122" s="36"/>
      <c r="Z122" s="36"/>
      <c r="AD122" s="6"/>
    </row>
    <row r="123" spans="1:30" s="1" customFormat="1" ht="15">
      <c r="A123" s="122"/>
      <c r="B123" s="120"/>
      <c r="C123" s="2"/>
      <c r="D123" s="2"/>
      <c r="E123" s="2"/>
      <c r="F123" s="2"/>
      <c r="G123" s="115"/>
      <c r="H123" s="115"/>
      <c r="I123" s="153" t="s">
        <v>141</v>
      </c>
      <c r="J123" s="153"/>
      <c r="K123" s="153"/>
      <c r="L123" s="2"/>
      <c r="M123" s="2"/>
      <c r="N123" s="2"/>
      <c r="O123" s="2"/>
      <c r="P123" s="2"/>
      <c r="Q123" s="2"/>
      <c r="R123" s="151" t="s">
        <v>142</v>
      </c>
      <c r="S123" s="151"/>
      <c r="T123" s="2"/>
      <c r="U123" s="2"/>
      <c r="V123" s="36"/>
      <c r="W123" s="36"/>
      <c r="X123" s="36"/>
      <c r="Y123" s="36"/>
      <c r="Z123" s="36"/>
      <c r="AD123" s="6"/>
    </row>
    <row r="124" spans="1:30" s="1" customFormat="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1"/>
      <c r="T124" s="120"/>
      <c r="U124" s="120"/>
      <c r="V124" s="120"/>
      <c r="W124" s="120"/>
      <c r="X124" s="120"/>
      <c r="Y124" s="120"/>
      <c r="Z124" s="120"/>
      <c r="AD124" s="6"/>
    </row>
    <row r="126" spans="1:30" s="1" customFormat="1">
      <c r="A126" s="123"/>
      <c r="B126" s="114"/>
      <c r="C126" s="114"/>
      <c r="D126" s="114"/>
      <c r="E126" s="114"/>
      <c r="F126" s="114"/>
      <c r="G126" s="114"/>
      <c r="H126" s="116"/>
      <c r="I126" s="117"/>
      <c r="J126" s="117"/>
      <c r="K126" s="118"/>
      <c r="L126" s="118"/>
      <c r="M126" s="118"/>
      <c r="N126" s="118"/>
      <c r="O126" s="116"/>
      <c r="P126" s="117"/>
      <c r="Q126" s="117"/>
      <c r="R126" s="117"/>
      <c r="S126" s="124"/>
      <c r="T126" s="117"/>
      <c r="U126" s="117"/>
      <c r="V126" s="119"/>
      <c r="W126" s="119"/>
      <c r="X126" s="119"/>
      <c r="Y126" s="119"/>
      <c r="Z126" s="119"/>
      <c r="AD126" s="6"/>
    </row>
    <row r="127" spans="1:30" s="1" customFormat="1">
      <c r="A127" s="122"/>
      <c r="B127" s="114"/>
      <c r="C127" s="114"/>
      <c r="D127" s="114"/>
      <c r="E127" s="114"/>
      <c r="F127" s="114"/>
      <c r="G127" s="114"/>
      <c r="H127" s="116"/>
      <c r="I127" s="117"/>
      <c r="J127" s="117"/>
      <c r="K127" s="118"/>
      <c r="L127" s="118"/>
      <c r="M127" s="118"/>
      <c r="N127" s="118"/>
      <c r="O127" s="116"/>
      <c r="P127" s="117"/>
      <c r="Q127" s="117"/>
      <c r="R127" s="117"/>
      <c r="S127" s="124"/>
      <c r="T127" s="117"/>
      <c r="U127" s="117"/>
      <c r="V127" s="119"/>
      <c r="W127" s="119"/>
      <c r="X127" s="119"/>
      <c r="Y127" s="119"/>
      <c r="Z127" s="119"/>
      <c r="AD127" s="6"/>
    </row>
    <row r="128" spans="1:30" s="1" customFormat="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1"/>
      <c r="T128" s="120"/>
      <c r="U128" s="120"/>
      <c r="V128" s="120"/>
      <c r="W128" s="120"/>
      <c r="X128" s="120"/>
      <c r="Y128" s="120"/>
      <c r="Z128" s="120"/>
      <c r="AD128" s="6"/>
    </row>
  </sheetData>
  <mergeCells count="50">
    <mergeCell ref="J17:J18"/>
    <mergeCell ref="Y16:Y18"/>
    <mergeCell ref="A52:Z52"/>
    <mergeCell ref="A61:Z61"/>
    <mergeCell ref="E17:E18"/>
    <mergeCell ref="F17:F18"/>
    <mergeCell ref="O16:P16"/>
    <mergeCell ref="M17:M18"/>
    <mergeCell ref="R17:R18"/>
    <mergeCell ref="E16:G16"/>
    <mergeCell ref="A46:Z46"/>
    <mergeCell ref="I16:I18"/>
    <mergeCell ref="P17:P18"/>
    <mergeCell ref="Z16:Z18"/>
    <mergeCell ref="R119:S119"/>
    <mergeCell ref="A83:Z83"/>
    <mergeCell ref="A95:Z95"/>
    <mergeCell ref="A104:Z104"/>
    <mergeCell ref="A109:Z109"/>
    <mergeCell ref="V117:Z117"/>
    <mergeCell ref="K17:K18"/>
    <mergeCell ref="H16:H18"/>
    <mergeCell ref="G17:G18"/>
    <mergeCell ref="J16:K16"/>
    <mergeCell ref="A76:Z76"/>
    <mergeCell ref="X16:X18"/>
    <mergeCell ref="S16:T16"/>
    <mergeCell ref="U16:U18"/>
    <mergeCell ref="V16:V18"/>
    <mergeCell ref="W16:W18"/>
    <mergeCell ref="A14:Z14"/>
    <mergeCell ref="Q17:Q18"/>
    <mergeCell ref="P15:U15"/>
    <mergeCell ref="M16:N16"/>
    <mergeCell ref="O17:O18"/>
    <mergeCell ref="Q16:R16"/>
    <mergeCell ref="A16:A18"/>
    <mergeCell ref="B16:B18"/>
    <mergeCell ref="D16:D18"/>
    <mergeCell ref="L16:L18"/>
    <mergeCell ref="C3:E3"/>
    <mergeCell ref="I123:K123"/>
    <mergeCell ref="A20:Z20"/>
    <mergeCell ref="N17:N18"/>
    <mergeCell ref="S17:S18"/>
    <mergeCell ref="T17:T18"/>
    <mergeCell ref="A38:Z38"/>
    <mergeCell ref="T9:W9"/>
    <mergeCell ref="W11:X11"/>
    <mergeCell ref="A13:Z13"/>
  </mergeCells>
  <phoneticPr fontId="3" type="noConversion"/>
  <pageMargins left="0.43307086614173229" right="0.23622047244094491" top="0.55118110236220474" bottom="0.55118110236220474" header="0.31496062992125984" footer="0.31496062992125984"/>
  <pageSetup paperSize="9" scale="58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Штат. розп. з 1.04 (2)</vt:lpstr>
      <vt:lpstr>'Штат. розп. з 1.04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2019-12-24T08:57:56Z</cp:lastPrinted>
  <dcterms:created xsi:type="dcterms:W3CDTF">2018-11-23T12:20:42Z</dcterms:created>
  <dcterms:modified xsi:type="dcterms:W3CDTF">2019-12-26T17:39:00Z</dcterms:modified>
</cp:coreProperties>
</file>